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5723 IT-equipment/03. Quotation/"/>
    </mc:Choice>
  </mc:AlternateContent>
  <xr:revisionPtr revIDLastSave="431" documentId="8_{DB0F35D4-3B12-43F0-ACCC-83607E41ED81}" xr6:coauthVersionLast="47" xr6:coauthVersionMax="47" xr10:uidLastSave="{C40D826B-259B-4B6F-A03B-63D878ED178A}"/>
  <bookViews>
    <workbookView xWindow="-110" yWindow="-110" windowWidth="38620" windowHeight="2110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1_Специфікація'!$A$2:$I$9</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_xlnm.Print_Area" localSheetId="3">'Додаток 2 КП на товари'!$A$1:$I$56</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52" l="1"/>
  <c r="H6" i="52"/>
  <c r="G6" i="52"/>
  <c r="F6" i="52"/>
  <c r="E6" i="52"/>
  <c r="D6" i="52"/>
  <c r="D3" i="52"/>
  <c r="D30" i="48" l="1"/>
  <c r="G21" i="48"/>
  <c r="F21" i="48"/>
  <c r="C21" i="48"/>
  <c r="B21" i="48"/>
  <c r="G18" i="48"/>
  <c r="F18" i="48"/>
  <c r="C18" i="48"/>
  <c r="B18" i="48"/>
  <c r="G15" i="48"/>
  <c r="F15" i="48"/>
  <c r="C15" i="48"/>
  <c r="B15" i="48"/>
  <c r="G12" i="48"/>
  <c r="G11" i="48"/>
  <c r="F12" i="48"/>
  <c r="F11" i="48"/>
  <c r="C12" i="48"/>
  <c r="C11" i="48"/>
  <c r="B12" i="48"/>
  <c r="B11" i="48"/>
  <c r="G8" i="48"/>
  <c r="F8" i="48"/>
  <c r="C8" i="48"/>
  <c r="B8" i="48"/>
  <c r="G25" i="41"/>
  <c r="I25" i="41" s="1"/>
  <c r="I26" i="41" s="1"/>
  <c r="F25" i="41"/>
  <c r="C25" i="41"/>
  <c r="B25" i="41"/>
  <c r="G21" i="41"/>
  <c r="I21" i="41" s="1"/>
  <c r="I22" i="41" s="1"/>
  <c r="F21" i="41"/>
  <c r="C21" i="41"/>
  <c r="B21" i="41"/>
  <c r="G17" i="41"/>
  <c r="I17" i="41" s="1"/>
  <c r="I18" i="41" s="1"/>
  <c r="F17" i="41"/>
  <c r="C17" i="41"/>
  <c r="B17" i="41"/>
  <c r="G13" i="41"/>
  <c r="G12" i="41"/>
  <c r="F13" i="41"/>
  <c r="F12" i="41"/>
  <c r="C13" i="41"/>
  <c r="C12" i="41"/>
  <c r="B13" i="41"/>
  <c r="B12" i="41"/>
  <c r="G8" i="41"/>
  <c r="F8" i="41"/>
  <c r="C8" i="41"/>
  <c r="B8" i="41"/>
  <c r="D2" i="48" l="1"/>
  <c r="I13" i="41"/>
  <c r="I12" i="41"/>
  <c r="I8" i="41"/>
  <c r="I9" i="41" l="1"/>
  <c r="I14" i="41"/>
  <c r="I27" i="41" l="1"/>
  <c r="F26" i="3"/>
  <c r="D30" i="41" s="1"/>
  <c r="D23" i="48" s="1"/>
  <c r="J5" i="3" l="1"/>
  <c r="D2" i="41"/>
  <c r="M22" i="3" l="1"/>
  <c r="J18" i="3"/>
  <c r="K22" i="3"/>
  <c r="L10" i="3"/>
  <c r="M26" i="3"/>
  <c r="E10" i="3" l="1"/>
</calcChain>
</file>

<file path=xl/sharedStrings.xml><?xml version="1.0" encoding="utf-8"?>
<sst xmlns="http://schemas.openxmlformats.org/spreadsheetml/2006/main" count="374" uniqueCount="323">
  <si>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</si>
  <si>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</si>
  <si>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</si>
  <si>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</si>
  <si>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</si>
  <si>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</si>
  <si>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</si>
  <si>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</si>
  <si>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</si>
  <si>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</si>
  <si>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</si>
  <si>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</si>
  <si>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</si>
  <si>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</si>
  <si>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</si>
  <si>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</si>
  <si>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</si>
  <si>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</si>
  <si>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</si>
  <si>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</si>
  <si>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</si>
  <si>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</si>
  <si>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</si>
  <si>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</si>
  <si>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</si>
  <si>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</si>
  <si>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</si>
  <si>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</si>
  <si>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</si>
  <si>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</si>
  <si>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</si>
  <si>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</si>
  <si>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</si>
  <si>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</si>
  <si>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</si>
  <si>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</si>
  <si>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</si>
  <si>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</si>
  <si>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</si>
  <si>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</si>
  <si>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Додаток 2/ Annex 2</t>
  </si>
  <si>
    <t>Комерційна пропозиція до тендеру №</t>
  </si>
  <si>
    <t>№ п/п</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</si>
  <si>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</si>
  <si>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</si>
  <si>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</si>
  <si>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</si>
  <si>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</si>
  <si>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</si>
  <si>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</si>
  <si>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</si>
  <si>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</si>
  <si>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</si>
  <si>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</si>
  <si>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</si>
  <si>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</si>
  <si>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</si>
  <si>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</si>
  <si>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</si>
  <si>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</si>
  <si>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</si>
  <si>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</si>
  <si>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</si>
  <si>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</si>
  <si>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</si>
  <si>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</si>
  <si>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</si>
  <si>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</si>
  <si>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</si>
  <si>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</si>
  <si>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</si>
  <si>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</si>
  <si>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</si>
  <si>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</si>
  <si>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</si>
  <si>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</si>
  <si>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</si>
  <si>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</si>
  <si>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</si>
  <si>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</si>
  <si>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</si>
  <si>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</si>
  <si>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</si>
  <si>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</si>
  <si>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</si>
  <si>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</si>
  <si>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</si>
  <si>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</si>
  <si>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</si>
  <si>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</si>
  <si>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</si>
  <si>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</si>
  <si>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</si>
  <si>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</si>
  <si>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</si>
  <si>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</si>
  <si>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</si>
  <si>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</si>
  <si>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</si>
  <si>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</si>
  <si>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</si>
  <si>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</si>
  <si>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</si>
  <si>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</si>
  <si>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</si>
  <si>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</si>
  <si>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</si>
  <si>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</si>
  <si>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</si>
  <si>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</si>
  <si>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</si>
  <si>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</si>
  <si>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</si>
  <si>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</si>
  <si>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</si>
  <si>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</si>
  <si>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</si>
  <si>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</si>
  <si>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</si>
  <si>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</si>
  <si>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</si>
  <si>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</si>
  <si>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</si>
  <si>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</si>
  <si>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</si>
  <si>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</si>
  <si>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</si>
  <si>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</si>
  <si>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</si>
  <si>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</si>
  <si>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</si>
  <si>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</si>
  <si>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</si>
  <si>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</si>
  <si>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</si>
  <si>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</si>
  <si>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</si>
  <si>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</si>
  <si>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</si>
  <si>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</si>
  <si>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</si>
  <si>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</si>
  <si>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</si>
  <si>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</si>
  <si>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</si>
  <si>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</si>
  <si>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</si>
  <si>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</si>
  <si>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</si>
  <si>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</si>
  <si>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</si>
  <si>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</si>
  <si>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</si>
  <si>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</si>
  <si>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</si>
  <si>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</si>
  <si>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</si>
  <si>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</si>
  <si>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</si>
  <si>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</si>
  <si>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</si>
  <si>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</si>
  <si>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</si>
  <si>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</si>
  <si>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</si>
  <si>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</si>
  <si>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</si>
  <si>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</si>
  <si>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</si>
  <si>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</si>
  <si>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</si>
  <si>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</si>
  <si>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</si>
  <si>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</si>
  <si>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</si>
  <si>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</si>
  <si>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</si>
  <si>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</si>
  <si>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</si>
  <si>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</si>
  <si>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</si>
  <si>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</si>
  <si>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</si>
  <si>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</si>
  <si>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</si>
  <si>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</si>
  <si>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</si>
  <si>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</si>
  <si>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</si>
  <si>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</si>
  <si>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</si>
  <si>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</si>
  <si>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</si>
  <si>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</si>
  <si>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2.1</t>
  </si>
  <si>
    <t>2.2</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</si>
  <si>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</si>
  <si>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</si>
  <si>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</si>
  <si>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</si>
  <si>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</si>
  <si>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</si>
  <si>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</si>
  <si>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</si>
  <si>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</si>
  <si>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</si>
  <si>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</si>
  <si>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</si>
  <si>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</si>
  <si>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</si>
  <si>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</si>
  <si>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</si>
  <si>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</si>
  <si>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</si>
  <si>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</si>
  <si>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</si>
  <si>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</si>
  <si>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</si>
  <si>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</si>
  <si>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</si>
  <si>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</si>
  <si>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</si>
  <si>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</si>
  <si>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</si>
  <si>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</si>
  <si>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</si>
  <si>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</si>
  <si>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</si>
  <si>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</si>
  <si>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</si>
  <si>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</si>
  <si>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</si>
  <si>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</si>
  <si>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</si>
  <si>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</si>
  <si>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</si>
  <si>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</si>
  <si>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</si>
  <si>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</si>
  <si>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</si>
  <si>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</si>
  <si>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</si>
  <si>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</si>
  <si>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</si>
  <si>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</si>
  <si>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</si>
  <si>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</si>
  <si>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</si>
  <si>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</si>
  <si>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</si>
  <si>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</si>
  <si>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</si>
  <si>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</si>
  <si>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</si>
  <si>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</si>
  <si>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</si>
  <si>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CONFIDENTIAL</t>
  </si>
  <si>
    <t>Станції живлення, IT</t>
  </si>
  <si>
    <t>Battery station, IT</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</si>
  <si>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</si>
  <si>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</si>
  <si>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</si>
  <si>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</si>
  <si>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</si>
  <si>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</si>
  <si>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</si>
  <si>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</si>
  <si>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</si>
  <si>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</si>
  <si>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Mobile battery station 2 kW</t>
  </si>
  <si>
    <t>Портативна (мобільна) станція живлення 2 кВТ</t>
  </si>
  <si>
    <t>Output: Pure sine wave
Output power (general), W: at least 2400
Maximum power of devices, W: at least 3000
Battery capacity: at least 2000 Wh
The station is portable, suitable for transportation (there are convenient handles - one or more, holders, etc.) and complete form (case).
Number of cycles: at least 3000 charges up to 80% lose of battery power
Battery type:  LiFePO4
Fast charge
Full charge time from charging with set: no more than 3 hours
output port - socket (220-230 V) pcs.: at least 2
output port - USB-C, pcs., for charging devices: at least 1
output port - USB-A, pcs., for charging devices: at least 1
the possibility of charging the station from a 220 V network (from an outlet): yes
the possibility of charging the station from the car (12 V): yes
BMS controller: yes
Display: yes
Charge level indication: yes
Weight of the set: no more than 30 kg</t>
  </si>
  <si>
    <t>Вихід: Чиста синусоіда 
Вихідна потужність (загальна), Вт: не менше 2400 
Максимальна потужність пристроїв, Вт: не менше 3000 
Ємність акумулятора: не менше 2000 Вт*год
Станція в портативному, придатному для транспортування (є зручні ручки - одна або кілька, тримачі тощо) та комплектному вигляді (корпусі).
Кількість циклів: не менше 3000 зарядів до 80% втрати потужності акумулятора
Тип акумулятора: літій-залізо-фосфатні
Швидка зарядка
Час повного заряду від зарядки в комплекті: не більше 3 годин 
вихідний порт - розетка (220-230 В) шт.: не менше 2
вихідний порт - USB-С, шт., для зарядки пристроїв: не менше 1 
вихідний порт -  USB-A, шт., для зарядки пристроїв: не менше 1
можливість зарядки станції з мережі 220 В (з розетки): так 
можливість зарядки станції  від автомобіля (12 В): так 
BMS контролер: так
Дисплей: так
Індикація рівня заряду: так 
Вага комплекту: не більше 30 кг</t>
  </si>
  <si>
    <t>Laptop 17-17.5"</t>
  </si>
  <si>
    <t>Ноутбук  17-17.5"</t>
  </si>
  <si>
    <t>Display: 17-17.5"; matte or anti-glare; min. resolution 1920*1080
Panel type: IPS
Processor: Intel min. i7 min. Gen12 or AMD min. Ryzen 5 min. 6xxx
RAM Memory: min. 16 GB
Storage: SSD; min. 1 ТB
Ports, no less than:
1 х USB-C with PD (Thunderbolt)
1 x USB-A min. 3.0
1 x HDMI
1 x combined headphone / microphone
Security: min. TPM 2.0
Wi-Fi: min b, g, n, ac 
Bluetooth: min. 5.0
Sound: Integrated speakers and microphone
Integrated camera: resolution min.  HD; built-in camera cover
Keyboard: numpad; backlit keyboard; English US and Ukrainian layouts
Battery: min. 50 W*h
Body Material: metal, metal composition or plastic 
Color: black, grey or silver
Weight: max. 2.5 kg
OS: Windows 11</t>
  </si>
  <si>
    <t>Дисплей: 17-17.5"; матовий або анти-відблиск; роздільна здатність мін. 1920*1080 
Тип панелі: IPS
Процесор: Intel мін. i7 мін. Gen12 або AMD мін. Ryzen 5 мін. 6xxx
Оперативна Пам'ять: мін. 16 ГБ
Накопичувач: SSD; мін. 1 ТБ
Роз'єми, не менш ніж: 
1 х USB-C з PD (Thunderbolt)
1 x USB-A 3.0
1 x HDMI
1 x комбінований роз'єм для навушників / мікрофона
Безпека: мін. TPM 2.0
Wi-Fi: мін. b, g, n, ac 
Bluetooth: мін. 5.0
Звук: Вбудовані динаміки та мікрофон
Вбудована камера: роздільна здатність мін.  HD; камера із шторкою
Клавіатура: блок цифрових клавіш; підсвічування клавіатури; англійська США та українська розкладки 
Батарея: мін. 50 Вт*год
Матеріал корпусу: метал, композит чи пластик
Колір: чорний, сірий або сріблястий
Вага: макс. 2.5 кг
ПЗ: Windows 11</t>
  </si>
  <si>
    <t>Ноутбук  14.0-14.5</t>
  </si>
  <si>
    <t>Display: 14.0-14.5"; matte or anti-glare; min. resolution 2880*1800
Panel type: OLED
Processor: Intel min. i5 min. Gen12 or AMD min. Ryzen 7 min. 6xxx
RAM Memory: min. 16 GB
Storage: SSD; min. 480-512 GB
Ports, no less than:
1 х USB-C with PD (Thunderbolt)
1 x USB-A min. 3.0
1 x HDMI
1 x RJ45 10/100/1000 Gigabit Ethernet or 1 x Laptop Manufacturer External Ethernet Adapter included
1 x combined headphone / microphone 3,5mm
Security: min. TPM 2.0
Wi-Fi: min. b, g, n, ac 
Bluetooth: min. 5.0
Sound: Integrated speakers and microphone
Integrated camera: resolution min.  FHD; built-in camera cover
Keyboard: backlit keyboard; English US and Ukrainian layouts
Battery: min. 75 W*h
Body Material: metal, metal composition or plastic 
Color: black, grey or silver
Weight: max.2.2 kg
OS: Windows 11</t>
  </si>
  <si>
    <t>Дисплей: 14.0-14.5"; матовий або анти-відблиск; роздільна здатність мін. 2880*1800
Тип панелі: OLED
Процесор: Intel мін. i5 мін. Gen12 або AMD мін. Ryzen 7 мін. 6xxx
Оперативна Пам'ять: мін. 16 ГБ
Накопичувач: SSD; мін. 480-512 ГБ
Роз'єми, не менш ніж: 
1 х USB-C з PD (Thunderbolt)
1 x USB-A 3.0
1 x HDMI
1 x RJ45 10/100/1000 Gigabit Ethernet або 1 x зовнішній Ethernet адаптер від виробника ноутбука у комплекті
1 x комбінований роз'єм для навушників / мікрофона 3,5мм
Безпека: мін. TPM 2.0
Wi-Fi: мін. b, g, n, ac 
Bluetooth: мін. 5.0
Звук: Вбудовані динаміки та мікрофон
Вбудована камера: роздільна здатність мін. FHD; вбудована шторка для камери
Клавіатура: підсвічування клавіатури; англійська США та українська розкладки 
Батарея: мін. 75 Вт*год
Матеріал корпусу: метал, композит чи пластик
Колір: чорний, сірий або сріблястий
Вага: макс. 2.2 кг
ПЗ: Windows 11</t>
  </si>
  <si>
    <t>3.1.</t>
  </si>
  <si>
    <t>Навушники бездротові (шумозаглушення)</t>
  </si>
  <si>
    <r>
      <rPr>
        <b/>
        <sz val="9"/>
        <rFont val="Arial"/>
        <family val="2"/>
      </rPr>
      <t>Speaker frequency range:</t>
    </r>
    <r>
      <rPr>
        <sz val="9"/>
        <rFont val="Arial"/>
        <family val="2"/>
      </rPr>
      <t xml:space="preserve"> 70 hz - 20 kHz 
</t>
    </r>
    <r>
      <rPr>
        <b/>
        <sz val="9"/>
        <rFont val="Arial"/>
        <family val="2"/>
      </rPr>
      <t>Headphone Type</t>
    </r>
    <r>
      <rPr>
        <sz val="9"/>
        <rFont val="Arial"/>
        <family val="2"/>
      </rPr>
      <t xml:space="preserve">: Full Size Adults
</t>
    </r>
    <r>
      <rPr>
        <b/>
        <sz val="9"/>
        <rFont val="Arial"/>
        <family val="2"/>
      </rPr>
      <t xml:space="preserve">Connectivity technology </t>
    </r>
    <r>
      <rPr>
        <sz val="9"/>
        <rFont val="Arial"/>
        <family val="2"/>
      </rPr>
      <t xml:space="preserve">: USB, bluetooth                              
</t>
    </r>
    <r>
      <rPr>
        <b/>
        <sz val="9"/>
        <rFont val="Arial"/>
        <family val="2"/>
      </rPr>
      <t>Noise control</t>
    </r>
    <r>
      <rPr>
        <sz val="9"/>
        <rFont val="Arial"/>
        <family val="2"/>
      </rPr>
      <t xml:space="preserve">: active noise cancellation                                                           
</t>
    </r>
    <r>
      <rPr>
        <b/>
        <sz val="9"/>
        <rFont val="Arial"/>
        <family val="2"/>
      </rPr>
      <t>Special feature</t>
    </r>
    <r>
      <rPr>
        <sz val="9"/>
        <rFont val="Arial"/>
        <family val="2"/>
      </rPr>
      <t xml:space="preserve">:built-in microphone                                 
</t>
    </r>
    <r>
      <rPr>
        <b/>
        <sz val="9"/>
        <rFont val="Arial"/>
        <family val="2"/>
      </rPr>
      <t>Charging time:</t>
    </r>
    <r>
      <rPr>
        <sz val="9"/>
        <rFont val="Arial"/>
        <family val="2"/>
      </rPr>
      <t xml:space="preserve"> up to 3 hours                                                                              </t>
    </r>
  </si>
  <si>
    <r>
      <rPr>
        <b/>
        <sz val="9"/>
        <rFont val="Arial"/>
        <family val="2"/>
      </rPr>
      <t>Діапазон частот динаміка:</t>
    </r>
    <r>
      <rPr>
        <sz val="9"/>
        <rFont val="Arial"/>
        <family val="2"/>
      </rPr>
      <t xml:space="preserve"> 70 Гц - 20 кГц
</t>
    </r>
    <r>
      <rPr>
        <b/>
        <sz val="9"/>
        <rFont val="Arial"/>
        <family val="2"/>
      </rPr>
      <t>Тип навушників</t>
    </r>
    <r>
      <rPr>
        <sz val="9"/>
        <rFont val="Arial"/>
        <family val="2"/>
      </rPr>
      <t xml:space="preserve">: повнорозмірні дорослі
</t>
    </r>
    <r>
      <rPr>
        <b/>
        <sz val="9"/>
        <rFont val="Arial"/>
        <family val="2"/>
      </rPr>
      <t xml:space="preserve">Технологія підключення: </t>
    </r>
    <r>
      <rPr>
        <sz val="9"/>
        <rFont val="Arial"/>
        <family val="2"/>
      </rPr>
      <t xml:space="preserve">USB, bluetooth      
</t>
    </r>
    <r>
      <rPr>
        <b/>
        <sz val="9"/>
        <rFont val="Arial"/>
        <family val="2"/>
      </rPr>
      <t>Контроль шуму:</t>
    </r>
    <r>
      <rPr>
        <sz val="9"/>
        <rFont val="Arial"/>
        <family val="2"/>
      </rPr>
      <t xml:space="preserve"> активне шумопоглинання      
</t>
    </r>
    <r>
      <rPr>
        <b/>
        <sz val="9"/>
        <rFont val="Arial"/>
        <family val="2"/>
      </rPr>
      <t xml:space="preserve">Особливість: </t>
    </r>
    <r>
      <rPr>
        <sz val="9"/>
        <rFont val="Arial"/>
        <family val="2"/>
      </rPr>
      <t xml:space="preserve">вбудований мікрофон                                   
</t>
    </r>
    <r>
      <rPr>
        <b/>
        <sz val="9"/>
        <rFont val="Arial"/>
        <family val="2"/>
      </rPr>
      <t>Час зарядки:</t>
    </r>
    <r>
      <rPr>
        <sz val="9"/>
        <rFont val="Arial"/>
        <family val="2"/>
      </rPr>
      <t xml:space="preserve"> до 3 годин                                                                       
</t>
    </r>
  </si>
  <si>
    <t>4.1.</t>
  </si>
  <si>
    <t xml:space="preserve">Display with built-in docking station 27"
</t>
  </si>
  <si>
    <t>Монітор з вбудованою док-станцією 27"</t>
  </si>
  <si>
    <t xml:space="preserve">Дисплей: 27"; Анти-відблиск або матовий; роздільна здатність мін. 2560*1440
Тип панелі: IPS або VA
Час відгуку: 5-8 мс
Роз'єми, не менш ніж:
1 x HDMI або 1 x DP
2 x USB-A 3.0
Додаткові характеристики:                                                            
Передача живлення на ноутбук; мін. 60 Вт
Вбудована камера - так
Вбудовані динаміки 
Регулювання висоти
</t>
  </si>
  <si>
    <t>5.1.</t>
  </si>
  <si>
    <t xml:space="preserve">Powerbanks to charge mobile phones and laptops   </t>
  </si>
  <si>
    <t xml:space="preserve">Powerbank для зарядки мобільних телефонів та ноутбуків   </t>
  </si>
  <si>
    <t>Ємність батареї, мА*год - мін. 30 000                                                   Потужність заряду: 65 Вт.                                                             Призначення - для телефонів та ноутбуків                                                                                                                        Заряджається від - USB</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</si>
  <si>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</si>
  <si>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</si>
  <si>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r>
      <t>Всього до сплати</t>
    </r>
    <r>
      <rPr>
        <b/>
        <sz val="9"/>
        <color rgb="FFFF0000"/>
        <rFont val="Arial"/>
        <family val="2"/>
      </rPr>
      <t xml:space="preserve"> Лот 1</t>
    </r>
    <r>
      <rPr>
        <b/>
        <sz val="9"/>
        <color theme="1"/>
        <rFont val="Arial"/>
        <family val="2"/>
        <charset val="204"/>
      </rPr>
      <t xml:space="preserve"> / Amount to pay </t>
    </r>
    <r>
      <rPr>
        <b/>
        <sz val="9"/>
        <color rgb="FFFF0000"/>
        <rFont val="Arial"/>
        <family val="2"/>
      </rPr>
      <t>Lot 1</t>
    </r>
  </si>
  <si>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</si>
  <si>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t>Lot 1 / Лот 1</t>
  </si>
  <si>
    <t>Lot 2 / Лот 2</t>
  </si>
  <si>
    <t>Lot 3 / Лот 3</t>
  </si>
  <si>
    <r>
      <t>Всього до сплати</t>
    </r>
    <r>
      <rPr>
        <b/>
        <sz val="9"/>
        <color rgb="FFFF0000"/>
        <rFont val="Arial"/>
        <family val="2"/>
      </rPr>
      <t xml:space="preserve"> Лот 3</t>
    </r>
    <r>
      <rPr>
        <b/>
        <sz val="9"/>
        <color theme="1"/>
        <rFont val="Arial"/>
        <family val="2"/>
        <charset val="204"/>
      </rPr>
      <t xml:space="preserve"> / Amount to pay </t>
    </r>
    <r>
      <rPr>
        <b/>
        <sz val="9"/>
        <color rgb="FFFF0000"/>
        <rFont val="Arial"/>
        <family val="2"/>
      </rPr>
      <t>Lot 3</t>
    </r>
  </si>
  <si>
    <t>Lot 4 / Лот 4</t>
  </si>
  <si>
    <r>
      <t>Всього до сплати</t>
    </r>
    <r>
      <rPr>
        <b/>
        <sz val="9"/>
        <color rgb="FFFF0000"/>
        <rFont val="Arial"/>
        <family val="2"/>
      </rPr>
      <t xml:space="preserve"> Лот 4</t>
    </r>
    <r>
      <rPr>
        <b/>
        <sz val="9"/>
        <color theme="1"/>
        <rFont val="Arial"/>
        <family val="2"/>
        <charset val="204"/>
      </rPr>
      <t xml:space="preserve"> / Amount to pay </t>
    </r>
    <r>
      <rPr>
        <b/>
        <sz val="9"/>
        <color rgb="FFFF0000"/>
        <rFont val="Arial"/>
        <family val="2"/>
      </rPr>
      <t>Lot 4</t>
    </r>
  </si>
  <si>
    <t>Lot 5 / Лот 5</t>
  </si>
  <si>
    <r>
      <t>Всього до сплати</t>
    </r>
    <r>
      <rPr>
        <b/>
        <sz val="9"/>
        <color rgb="FFFF0000"/>
        <rFont val="Arial"/>
        <family val="2"/>
      </rPr>
      <t xml:space="preserve"> Лот 5</t>
    </r>
    <r>
      <rPr>
        <b/>
        <sz val="9"/>
        <color theme="1"/>
        <rFont val="Arial"/>
        <family val="2"/>
        <charset val="204"/>
      </rPr>
      <t xml:space="preserve"> / Amount to pay </t>
    </r>
    <r>
      <rPr>
        <b/>
        <sz val="9"/>
        <color rgb="FFFF0000"/>
        <rFont val="Arial"/>
        <family val="2"/>
      </rPr>
      <t>Lot 5</t>
    </r>
  </si>
  <si>
    <t>3.1</t>
  </si>
  <si>
    <t>4.1</t>
  </si>
  <si>
    <t>5.1</t>
  </si>
  <si>
    <t xml:space="preserve">Всього до сплати по всім лотам / Amount to pay for all lots </t>
  </si>
  <si>
    <t>Laptop 14.0-14.5</t>
  </si>
  <si>
    <t>Headphones wireless (Noise cancelling)</t>
  </si>
  <si>
    <t>шт/pcs</t>
  </si>
  <si>
    <t>набір/set</t>
  </si>
  <si>
    <t>Availability of an authorized service equipment maintenance center for Lot 1 in Ukraine .</t>
  </si>
  <si>
    <t>Kyiv, Velyka Zhytomyrska, 20, 3rd floor</t>
  </si>
  <si>
    <t>Київ, Велика Житомирська, 20, 3 поверх</t>
  </si>
  <si>
    <t>Лист-підтвердження від постачальника про наявний офіційний сервісний центр товарів запропонованих для Лоту 1</t>
  </si>
  <si>
    <t>Confirmation letter from the supplier about the existing official service center for the goods offered for Lot 1</t>
  </si>
  <si>
    <t xml:space="preserve">Display: 27"; Anti-Glare or Matte; min. Resolution 2560*1440
Panel Type: IPS or VA
Response time: 5-8 ms
Ports, no less than:
1 x HDMI or 1 x DP
2 x USB-A 3.0
Additional features:                                                                            
Power delivery to laptop; min. 60 W
Integrated camera - yes                                             
Integrated speakers 
Height adjustable
</t>
  </si>
  <si>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</si>
  <si>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Наявність в Україні авторизованого сервісного центру з обслуговування обладнання для Лоту 1.</t>
  </si>
  <si>
    <t xml:space="preserve">а) Видаткова накладна
б) гарантійний сертифікат від виробника для лоту 1 та гарантійний сертифікат від виробника/постачальника для Лотів 2,3 та 4 </t>
  </si>
  <si>
    <t>a) Delivery note
b) warranty certificate from manufacturer for Lo1 1 and warranty certificate from manufacturer/supplier for Lo1 2, 3 and 4</t>
  </si>
  <si>
    <t>Battery capacity, mAh - min. 30,000                                                   Charge power: 65 W                                                    
Purpose - for phones and laptops                                                       Charged from -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</si>
</sst>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7"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i/>
      <sz val="10"/>
      <color rgb="FFFF0000"/>
      <name val="Arial"/>
      <family val="2"/>
      <charset val="204"/>
    </font>
    <font>
      <b/>
      <sz val="7"/>
      <color theme="1"/>
      <name val="Arial"/>
      <family val="2"/>
      <charset val="204"/>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545">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vertical="top"/>
    </xf>
    <xf numFmtId="0" fontId="34" fillId="0" borderId="1" xfId="6" applyFont="1" applyBorder="1" applyAlignment="1">
      <alignment horizontal="left" vertical="top" wrapText="1"/>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3" borderId="17" xfId="0" applyNumberFormat="1" applyFont="1" applyFill="1" applyBorder="1" applyAlignment="1">
      <alignment horizontal="center" vertical="center"/>
    </xf>
    <xf numFmtId="1" fontId="9" fillId="0" borderId="17" xfId="0" applyNumberFormat="1" applyFont="1" applyBorder="1" applyAlignment="1">
      <alignment horizontal="center" vertical="center"/>
    </xf>
    <xf numFmtId="0" fontId="5" fillId="0" borderId="28" xfId="0" applyFont="1" applyBorder="1" applyAlignment="1">
      <alignment horizontal="center" vertical="center" wrapText="1"/>
    </xf>
    <xf numFmtId="0" fontId="5" fillId="0" borderId="31" xfId="0" applyFont="1" applyBorder="1" applyAlignment="1">
      <alignment horizontal="center" vertical="center" wrapText="1"/>
    </xf>
    <xf numFmtId="0" fontId="25" fillId="0" borderId="32"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41" fillId="0" borderId="18" xfId="0" applyFont="1" applyBorder="1" applyAlignment="1">
      <alignment horizontal="center" vertical="center"/>
    </xf>
    <xf numFmtId="0" fontId="44" fillId="0" borderId="18" xfId="0" applyFont="1" applyBorder="1" applyAlignment="1">
      <alignment horizontal="center" vertical="center"/>
    </xf>
    <xf numFmtId="0" fontId="41" fillId="0" borderId="0" xfId="0" applyFont="1"/>
    <xf numFmtId="0" fontId="25" fillId="0" borderId="30" xfId="0" applyFont="1" applyBorder="1" applyAlignment="1">
      <alignment horizontal="center" vertical="center" wrapText="1"/>
    </xf>
    <xf numFmtId="14" fontId="2" fillId="0" borderId="0" xfId="0" applyNumberFormat="1" applyFont="1" applyAlignment="1">
      <alignment horizontal="center" vertical="center"/>
    </xf>
    <xf numFmtId="9" fontId="2" fillId="0" borderId="39"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4" fillId="0" borderId="0" xfId="0" applyFont="1"/>
    <xf numFmtId="0" fontId="53" fillId="0" borderId="0" xfId="0" applyFont="1"/>
    <xf numFmtId="0" fontId="44" fillId="0" borderId="0" xfId="0" applyFont="1" applyAlignment="1">
      <alignment horizontal="justify" vertical="center" wrapText="1"/>
    </xf>
    <xf numFmtId="0" fontId="57" fillId="2" borderId="9" xfId="0" applyFont="1" applyFill="1" applyBorder="1" applyAlignment="1">
      <alignment vertical="top" wrapText="1"/>
    </xf>
    <xf numFmtId="0" fontId="57" fillId="2" borderId="12" xfId="0" applyFont="1" applyFill="1" applyBorder="1" applyAlignment="1">
      <alignment vertical="top" wrapText="1"/>
    </xf>
    <xf numFmtId="0" fontId="44" fillId="0" borderId="48" xfId="0" applyFont="1" applyBorder="1" applyAlignment="1">
      <alignment horizontal="justify" vertical="center" wrapText="1"/>
    </xf>
    <xf numFmtId="0" fontId="44" fillId="0" borderId="49" xfId="0" applyFont="1" applyBorder="1" applyAlignment="1">
      <alignment horizontal="justify" vertical="center" wrapText="1"/>
    </xf>
    <xf numFmtId="0" fontId="44"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6"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1" fontId="9" fillId="0" borderId="14" xfId="0" applyNumberFormat="1" applyFont="1" applyBorder="1" applyAlignment="1">
      <alignment horizontal="center" vertical="center"/>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3" fillId="0" borderId="0" xfId="0" applyFont="1" applyAlignment="1">
      <alignment wrapText="1"/>
    </xf>
    <xf numFmtId="0" fontId="53" fillId="0" borderId="0" xfId="0" applyFont="1" applyAlignment="1">
      <alignment horizontal="left" wrapText="1"/>
    </xf>
    <xf numFmtId="0" fontId="28" fillId="2" borderId="21" xfId="0" applyFont="1" applyFill="1" applyBorder="1"/>
    <xf numFmtId="0" fontId="53" fillId="0" borderId="0" xfId="0" applyFont="1" applyAlignment="1">
      <alignment vertical="top"/>
    </xf>
    <xf numFmtId="0" fontId="54" fillId="0" borderId="0" xfId="0" applyFont="1" applyAlignment="1">
      <alignment horizontal="center" vertical="center" wrapText="1"/>
    </xf>
    <xf numFmtId="0" fontId="33" fillId="0" borderId="40" xfId="0" quotePrefix="1" applyFont="1" applyBorder="1" applyAlignment="1">
      <alignment horizontal="center" vertical="center" wrapText="1"/>
    </xf>
    <xf numFmtId="49" fontId="67" fillId="0" borderId="25" xfId="0" applyNumberFormat="1" applyFont="1" applyBorder="1" applyAlignment="1">
      <alignment horizontal="center" vertical="center"/>
    </xf>
    <xf numFmtId="49" fontId="67" fillId="0" borderId="40"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7" fillId="2" borderId="0" xfId="0" applyNumberFormat="1" applyFont="1" applyFill="1" applyAlignment="1">
      <alignment horizontal="center" vertical="center"/>
    </xf>
    <xf numFmtId="0" fontId="25" fillId="2" borderId="0" xfId="0" applyFont="1" applyFill="1" applyAlignment="1">
      <alignment horizontal="center" vertical="center"/>
    </xf>
    <xf numFmtId="0" fontId="33" fillId="0" borderId="33" xfId="0" quotePrefix="1" applyFont="1" applyBorder="1" applyAlignment="1">
      <alignment horizontal="center" vertical="center" wrapText="1"/>
    </xf>
    <xf numFmtId="0" fontId="2" fillId="2" borderId="0" xfId="0" applyFont="1" applyFill="1" applyAlignment="1">
      <alignment horizontal="right"/>
    </xf>
    <xf numFmtId="0" fontId="5" fillId="0" borderId="29" xfId="0" applyFont="1" applyBorder="1" applyAlignment="1">
      <alignment horizontal="center" vertical="center" wrapText="1"/>
    </xf>
    <xf numFmtId="0" fontId="2" fillId="0" borderId="0" xfId="0" applyFont="1" applyAlignment="1">
      <alignment horizontal="right"/>
    </xf>
    <xf numFmtId="0" fontId="5" fillId="0" borderId="24" xfId="0" applyFont="1" applyBorder="1" applyAlignment="1">
      <alignment horizontal="center" vertical="center" wrapText="1"/>
    </xf>
    <xf numFmtId="0" fontId="67"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7" fillId="2" borderId="47"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7" fillId="2" borderId="18" xfId="0" applyNumberFormat="1" applyFont="1" applyFill="1" applyBorder="1" applyAlignment="1">
      <alignment horizontal="center" vertical="center"/>
    </xf>
    <xf numFmtId="4" fontId="67" fillId="2" borderId="48" xfId="0" applyNumberFormat="1" applyFont="1" applyFill="1" applyBorder="1" applyAlignment="1">
      <alignment horizontal="center" vertical="center"/>
    </xf>
    <xf numFmtId="0" fontId="26" fillId="2" borderId="0" xfId="0" applyFont="1" applyFill="1" applyAlignment="1">
      <alignment horizontal="left"/>
    </xf>
    <xf numFmtId="0" fontId="19" fillId="0" borderId="0" xfId="0" applyFont="1" applyAlignment="1">
      <alignment wrapText="1"/>
    </xf>
    <xf numFmtId="0" fontId="61" fillId="0" borderId="0" xfId="0" applyFont="1" applyAlignment="1">
      <alignment vertical="center"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4" fillId="0" borderId="1" xfId="6" applyFont="1" applyBorder="1" applyAlignment="1">
      <alignment horizontal="left" vertical="top" wrapText="1"/>
    </xf>
    <xf numFmtId="0" fontId="2" fillId="0" borderId="1" xfId="6" applyBorder="1" applyAlignment="1">
      <alignment horizontal="center" vertical="top" wrapText="1"/>
    </xf>
    <xf numFmtId="1" fontId="14" fillId="0" borderId="1" xfId="6" applyNumberFormat="1" applyFont="1" applyBorder="1" applyAlignment="1">
      <alignment horizontal="center" vertical="top" wrapText="1"/>
    </xf>
    <xf numFmtId="0" fontId="5" fillId="0" borderId="0" xfId="6" applyFont="1" applyAlignment="1">
      <alignment horizontal="left" vertical="top" wrapText="1"/>
    </xf>
    <xf numFmtId="0" fontId="19" fillId="0" borderId="0" xfId="6" applyFont="1" applyAlignment="1">
      <alignment horizontal="left" vertical="top"/>
    </xf>
    <xf numFmtId="0" fontId="19" fillId="0" borderId="0" xfId="6" applyFont="1" applyAlignment="1">
      <alignment horizontal="left" vertical="top" wrapText="1"/>
    </xf>
    <xf numFmtId="0" fontId="19" fillId="0" borderId="0" xfId="6" applyFont="1" applyAlignment="1">
      <alignment horizontal="left"/>
    </xf>
    <xf numFmtId="0" fontId="74" fillId="0" borderId="0" xfId="6" applyFont="1"/>
    <xf numFmtId="0" fontId="19" fillId="0" borderId="0" xfId="6" applyFont="1"/>
    <xf numFmtId="0" fontId="18" fillId="0" borderId="0" xfId="6" applyFont="1" applyAlignment="1">
      <alignment horizontal="left" vertical="top"/>
    </xf>
    <xf numFmtId="0" fontId="4" fillId="0" borderId="17" xfId="6" applyFont="1" applyBorder="1" applyAlignment="1">
      <alignment horizontal="left" vertical="top" wrapText="1"/>
    </xf>
    <xf numFmtId="1" fontId="14" fillId="0" borderId="17" xfId="6" applyNumberFormat="1" applyFont="1" applyBorder="1" applyAlignment="1">
      <alignment horizontal="center" vertical="top" wrapText="1"/>
    </xf>
    <xf numFmtId="0" fontId="2" fillId="10" borderId="13" xfId="6" applyFill="1" applyBorder="1" applyAlignment="1">
      <alignment horizontal="center" vertical="top"/>
    </xf>
    <xf numFmtId="0" fontId="2" fillId="10" borderId="1" xfId="6" applyFill="1" applyBorder="1" applyAlignment="1">
      <alignment horizontal="center" vertical="top"/>
    </xf>
    <xf numFmtId="49" fontId="2" fillId="4" borderId="1" xfId="6" applyNumberFormat="1" applyFill="1" applyBorder="1" applyAlignment="1">
      <alignment horizontal="center" vertical="top" wrapText="1"/>
    </xf>
    <xf numFmtId="0" fontId="25" fillId="0" borderId="0" xfId="0" applyFont="1" applyAlignment="1">
      <alignment horizontal="center" vertical="center"/>
    </xf>
    <xf numFmtId="4" fontId="67" fillId="2" borderId="0" xfId="0" applyNumberFormat="1" applyFont="1" applyFill="1" applyAlignment="1">
      <alignment horizontal="center" vertical="center"/>
    </xf>
    <xf numFmtId="0" fontId="9" fillId="0" borderId="17" xfId="0" applyFont="1" applyBorder="1" applyAlignment="1">
      <alignment horizontal="left" vertical="center" wrapText="1"/>
    </xf>
    <xf numFmtId="1" fontId="9" fillId="0" borderId="14" xfId="0" applyNumberFormat="1" applyFont="1" applyBorder="1" applyAlignment="1">
      <alignment horizontal="left" vertical="center"/>
    </xf>
    <xf numFmtId="1" fontId="9" fillId="0" borderId="14" xfId="0" applyNumberFormat="1" applyFont="1" applyBorder="1" applyAlignment="1">
      <alignment horizontal="left" vertical="center" wrapText="1"/>
    </xf>
    <xf numFmtId="0" fontId="2" fillId="0" borderId="13" xfId="0" applyFont="1" applyBorder="1" applyAlignment="1">
      <alignment horizontal="center" vertical="center"/>
    </xf>
    <xf numFmtId="0" fontId="53" fillId="0" borderId="8" xfId="0" applyFont="1" applyBorder="1" applyAlignment="1">
      <alignment vertical="center" wrapText="1"/>
    </xf>
    <xf numFmtId="0" fontId="53" fillId="0" borderId="0" xfId="0" applyFont="1" applyAlignment="1">
      <alignment vertical="center" wrapText="1"/>
    </xf>
    <xf numFmtId="14" fontId="14" fillId="0" borderId="18" xfId="0" applyNumberFormat="1" applyFont="1" applyBorder="1" applyAlignment="1">
      <alignment horizontal="left" vertical="center" wrapText="1"/>
    </xf>
    <xf numFmtId="0" fontId="53" fillId="0" borderId="8" xfId="0" applyFont="1" applyBorder="1" applyAlignment="1">
      <alignment wrapText="1"/>
    </xf>
    <xf numFmtId="165" fontId="2" fillId="3"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33" fillId="0" borderId="1" xfId="0" applyFont="1" applyBorder="1" applyAlignment="1">
      <alignment horizontal="center" vertical="center" wrapText="1"/>
    </xf>
    <xf numFmtId="0" fontId="67" fillId="2" borderId="0" xfId="0" applyFont="1" applyFill="1" applyAlignment="1">
      <alignment vertical="top"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center" wrapText="1"/>
    </xf>
    <xf numFmtId="0" fontId="60" fillId="0" borderId="1" xfId="13" applyFont="1" applyBorder="1" applyAlignment="1">
      <alignment horizontal="center" vertical="center" wrapText="1"/>
    </xf>
    <xf numFmtId="0" fontId="2" fillId="0" borderId="1" xfId="13" applyBorder="1" applyAlignment="1">
      <alignment horizontal="center" vertical="center" wrapText="1"/>
    </xf>
    <xf numFmtId="0" fontId="2" fillId="0" borderId="0" xfId="9" applyFont="1" applyAlignment="1">
      <alignment vertical="top" wrapText="1"/>
    </xf>
    <xf numFmtId="0" fontId="5" fillId="2" borderId="17" xfId="6" applyFont="1" applyFill="1" applyBorder="1" applyAlignment="1">
      <alignment horizontal="center" vertical="top"/>
    </xf>
    <xf numFmtId="0" fontId="76" fillId="2" borderId="0" xfId="0" applyFont="1" applyFill="1" applyAlignment="1">
      <alignment horizontal="righ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2" fillId="0" borderId="19" xfId="0" applyFont="1" applyBorder="1" applyAlignment="1">
      <alignment horizontal="center" vertical="top" wrapText="1"/>
    </xf>
    <xf numFmtId="0" fontId="42" fillId="0" borderId="20" xfId="0" applyFont="1" applyBorder="1" applyAlignment="1">
      <alignment horizontal="center" vertical="top" wrapText="1"/>
    </xf>
    <xf numFmtId="0" fontId="42" fillId="0" borderId="21" xfId="0" applyFont="1" applyBorder="1" applyAlignment="1">
      <alignment horizontal="center" vertical="top" wrapText="1"/>
    </xf>
    <xf numFmtId="0" fontId="4" fillId="2" borderId="19" xfId="0" applyFont="1" applyFill="1" applyBorder="1" applyAlignment="1">
      <alignment horizontal="left"/>
    </xf>
    <xf numFmtId="0" fontId="4" fillId="2" borderId="21" xfId="0" applyFont="1" applyFill="1" applyBorder="1" applyAlignment="1">
      <alignment horizontal="left"/>
    </xf>
    <xf numFmtId="0" fontId="5" fillId="0" borderId="19" xfId="0" applyFont="1" applyBorder="1" applyAlignment="1">
      <alignment horizontal="left"/>
    </xf>
    <xf numFmtId="0" fontId="0" fillId="0" borderId="20" xfId="0" applyBorder="1"/>
    <xf numFmtId="0" fontId="0" fillId="0" borderId="21" xfId="0" applyBorder="1"/>
    <xf numFmtId="0" fontId="2" fillId="2" borderId="19" xfId="0" applyFont="1" applyFill="1" applyBorder="1" applyAlignment="1">
      <alignment vertical="center"/>
    </xf>
    <xf numFmtId="0" fontId="0" fillId="0" borderId="21" xfId="0" applyBorder="1" applyAlignment="1">
      <alignment vertical="center"/>
    </xf>
    <xf numFmtId="0" fontId="22" fillId="0" borderId="20" xfId="0" applyFont="1" applyBorder="1" applyAlignment="1">
      <alignment vertical="center"/>
    </xf>
    <xf numFmtId="0" fontId="0" fillId="0" borderId="20" xfId="0" applyBorder="1" applyAlignment="1">
      <alignment vertical="center"/>
    </xf>
    <xf numFmtId="0" fontId="72"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4" fillId="2" borderId="19" xfId="0" applyFont="1" applyFill="1" applyBorder="1" applyAlignment="1">
      <alignment horizontal="left"/>
    </xf>
    <xf numFmtId="0" fontId="44" fillId="2" borderId="21" xfId="0" applyFont="1" applyFill="1" applyBorder="1" applyAlignment="1">
      <alignment horizontal="left"/>
    </xf>
    <xf numFmtId="0" fontId="36"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2" fillId="2" borderId="8" xfId="0" applyFont="1" applyFill="1" applyBorder="1" applyAlignment="1">
      <alignment horizontal="left" vertical="top" wrapText="1"/>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14" fillId="2" borderId="0" xfId="0" applyFont="1" applyFill="1" applyAlignment="1">
      <alignment horizontal="left" wrapText="1"/>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11" fillId="0" borderId="20" xfId="1" applyFont="1" applyFill="1" applyBorder="1" applyAlignment="1">
      <alignment horizontal="center"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63" fillId="3" borderId="19" xfId="0" applyFont="1" applyFill="1" applyBorder="1" applyAlignment="1">
      <alignment horizontal="center" vertical="center"/>
    </xf>
    <xf numFmtId="0" fontId="63" fillId="3" borderId="20" xfId="0" applyFont="1" applyFill="1" applyBorder="1" applyAlignment="1">
      <alignment horizontal="center"/>
    </xf>
    <xf numFmtId="0" fontId="63" fillId="3" borderId="21" xfId="0" applyFont="1" applyFill="1" applyBorder="1" applyAlignment="1">
      <alignment horizontal="center"/>
    </xf>
    <xf numFmtId="0" fontId="41" fillId="0" borderId="18" xfId="0" applyFont="1" applyBorder="1" applyAlignment="1">
      <alignment vertical="top" wrapText="1"/>
    </xf>
    <xf numFmtId="0" fontId="41" fillId="0" borderId="18" xfId="0" applyFont="1" applyBorder="1" applyAlignment="1">
      <alignment vertical="top"/>
    </xf>
    <xf numFmtId="0" fontId="41" fillId="0" borderId="18" xfId="0" applyFont="1" applyBorder="1" applyAlignment="1">
      <alignment horizontal="left" vertical="top" wrapText="1"/>
    </xf>
    <xf numFmtId="0" fontId="41" fillId="0" borderId="52" xfId="0" applyFont="1" applyBorder="1" applyAlignment="1">
      <alignment horizontal="center" vertical="center"/>
    </xf>
    <xf numFmtId="0" fontId="41" fillId="0" borderId="53" xfId="0" applyFont="1" applyBorder="1" applyAlignment="1">
      <alignment horizontal="center" vertical="center"/>
    </xf>
    <xf numFmtId="0" fontId="41" fillId="0" borderId="54" xfId="0" applyFont="1" applyBorder="1" applyAlignment="1">
      <alignment horizontal="center" vertical="center"/>
    </xf>
    <xf numFmtId="0" fontId="41" fillId="0" borderId="52" xfId="0" applyFont="1" applyBorder="1" applyAlignment="1">
      <alignment horizontal="center" vertical="center" wrapText="1"/>
    </xf>
    <xf numFmtId="0" fontId="41" fillId="0" borderId="53" xfId="0" applyFont="1" applyBorder="1" applyAlignment="1">
      <alignment horizontal="center" vertical="center" wrapText="1"/>
    </xf>
    <xf numFmtId="0" fontId="41" fillId="0" borderId="54" xfId="0" applyFont="1" applyBorder="1" applyAlignment="1">
      <alignment horizontal="center" vertical="center" wrapText="1"/>
    </xf>
    <xf numFmtId="0" fontId="40" fillId="0" borderId="19" xfId="0" applyFont="1" applyBorder="1" applyAlignment="1">
      <alignment horizontal="left" vertical="top" wrapText="1"/>
    </xf>
    <xf numFmtId="0" fontId="41" fillId="0" borderId="21" xfId="0" applyFont="1" applyBorder="1" applyAlignment="1">
      <alignment horizontal="left" vertical="top" wrapText="1"/>
    </xf>
    <xf numFmtId="0" fontId="44" fillId="0" borderId="1" xfId="0" applyFont="1" applyBorder="1" applyAlignment="1">
      <alignment horizontal="left" vertical="top" wrapText="1"/>
    </xf>
    <xf numFmtId="0" fontId="41" fillId="0" borderId="1" xfId="0" applyFont="1" applyBorder="1"/>
    <xf numFmtId="0" fontId="0" fillId="0" borderId="1" xfId="0" applyBorder="1"/>
    <xf numFmtId="0" fontId="41" fillId="0" borderId="57" xfId="0" applyFont="1" applyBorder="1" applyAlignment="1">
      <alignment horizontal="left" vertical="top" wrapText="1"/>
    </xf>
    <xf numFmtId="0" fontId="41" fillId="0" borderId="18" xfId="0" applyFont="1" applyBorder="1" applyAlignment="1">
      <alignment vertical="center" wrapText="1"/>
    </xf>
    <xf numFmtId="0" fontId="41" fillId="0" borderId="18" xfId="0" applyFont="1" applyBorder="1" applyAlignment="1">
      <alignment vertical="center"/>
    </xf>
    <xf numFmtId="0" fontId="25" fillId="0" borderId="19" xfId="0" applyFont="1" applyBorder="1" applyAlignment="1">
      <alignment horizontal="center" wrapText="1"/>
    </xf>
    <xf numFmtId="0" fontId="50" fillId="0" borderId="20" xfId="0" applyFont="1" applyBorder="1"/>
    <xf numFmtId="0" fontId="50" fillId="0" borderId="21" xfId="0" applyFont="1" applyBorder="1"/>
    <xf numFmtId="0" fontId="36" fillId="0" borderId="19" xfId="0" applyFont="1" applyBorder="1" applyAlignment="1">
      <alignment horizontal="center" vertical="center"/>
    </xf>
    <xf numFmtId="0" fontId="40" fillId="0" borderId="20" xfId="0" applyFont="1" applyBorder="1" applyAlignment="1">
      <alignment horizontal="center" vertical="center"/>
    </xf>
    <xf numFmtId="0" fontId="44" fillId="0" borderId="37" xfId="0" applyFont="1" applyBorder="1" applyAlignment="1">
      <alignment horizontal="justify" vertical="top"/>
    </xf>
    <xf numFmtId="0" fontId="41" fillId="0" borderId="4" xfId="0" applyFont="1" applyBorder="1"/>
    <xf numFmtId="0" fontId="0" fillId="0" borderId="4" xfId="0" applyBorder="1"/>
    <xf numFmtId="0" fontId="44" fillId="0" borderId="18" xfId="0" applyFont="1" applyBorder="1" applyAlignment="1">
      <alignment horizontal="left" vertical="center" wrapText="1"/>
    </xf>
    <xf numFmtId="0" fontId="41" fillId="0" borderId="37" xfId="0" applyFont="1" applyBorder="1" applyAlignment="1">
      <alignment horizontal="left" vertical="top" wrapText="1"/>
    </xf>
    <xf numFmtId="0" fontId="41" fillId="0" borderId="37" xfId="0" applyFont="1" applyBorder="1" applyAlignment="1">
      <alignment horizontal="left" vertical="top"/>
    </xf>
    <xf numFmtId="0" fontId="44" fillId="0" borderId="34" xfId="0" applyFont="1" applyBorder="1" applyAlignment="1">
      <alignment horizontal="justify" vertical="top"/>
    </xf>
    <xf numFmtId="0" fontId="41" fillId="0" borderId="35" xfId="0" applyFont="1" applyBorder="1"/>
    <xf numFmtId="0" fontId="0" fillId="0" borderId="35" xfId="0" applyBorder="1"/>
    <xf numFmtId="0" fontId="41" fillId="0" borderId="34" xfId="0" applyFont="1" applyBorder="1" applyAlignment="1">
      <alignment horizontal="left" vertical="top" wrapText="1"/>
    </xf>
    <xf numFmtId="0" fontId="30" fillId="0" borderId="19" xfId="0" applyFont="1" applyBorder="1" applyAlignment="1">
      <alignment horizontal="left" vertic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30" fillId="0" borderId="18" xfId="0" applyFont="1" applyBorder="1" applyAlignment="1">
      <alignment horizontal="left" vertical="center" wrapText="1"/>
    </xf>
    <xf numFmtId="0" fontId="30" fillId="0" borderId="18" xfId="0" applyFont="1" applyBorder="1" applyAlignment="1">
      <alignment vertical="center"/>
    </xf>
    <xf numFmtId="0" fontId="30" fillId="0" borderId="18" xfId="0" applyFont="1" applyBorder="1" applyAlignment="1">
      <alignment vertical="top" wrapText="1"/>
    </xf>
    <xf numFmtId="0" fontId="30" fillId="0" borderId="18" xfId="0" applyFont="1" applyBorder="1" applyAlignment="1">
      <alignment vertical="top"/>
    </xf>
    <xf numFmtId="0" fontId="30" fillId="0" borderId="19" xfId="0" applyFont="1" applyBorder="1" applyAlignment="1">
      <alignment horizontal="left" vertical="top" wrapText="1"/>
    </xf>
    <xf numFmtId="0" fontId="30" fillId="0" borderId="21" xfId="0" applyFont="1" applyBorder="1" applyAlignment="1">
      <alignment horizontal="left" vertical="top" wrapText="1"/>
    </xf>
    <xf numFmtId="0" fontId="41" fillId="0" borderId="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0" xfId="0" applyFont="1" applyBorder="1" applyAlignment="1">
      <alignment horizontal="center" vertical="center" wrapText="1"/>
    </xf>
    <xf numFmtId="0" fontId="52" fillId="0" borderId="19" xfId="0" applyFont="1" applyBorder="1" applyAlignment="1">
      <alignment horizontal="left" vertical="top" wrapText="1"/>
    </xf>
    <xf numFmtId="0" fontId="32" fillId="0" borderId="19" xfId="0" applyFont="1" applyBorder="1" applyAlignment="1">
      <alignment horizontal="center" vertical="top" wrapText="1"/>
    </xf>
    <xf numFmtId="0" fontId="64" fillId="0" borderId="20" xfId="0" applyFont="1" applyBorder="1" applyAlignment="1">
      <alignment vertical="top"/>
    </xf>
    <xf numFmtId="0" fontId="41"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7" xfId="0" applyFont="1" applyFill="1" applyBorder="1" applyAlignment="1">
      <alignment horizontal="left" wrapText="1"/>
    </xf>
    <xf numFmtId="0" fontId="2" fillId="2" borderId="4" xfId="0" applyFont="1" applyFill="1" applyBorder="1" applyAlignment="1">
      <alignment horizontal="left" wrapText="1"/>
    </xf>
    <xf numFmtId="0" fontId="52" fillId="0" borderId="19" xfId="0" applyFont="1" applyBorder="1" applyAlignment="1">
      <alignment horizontal="left" vertical="center" wrapText="1"/>
    </xf>
    <xf numFmtId="0" fontId="52" fillId="0" borderId="20" xfId="0" applyFont="1" applyBorder="1" applyAlignment="1">
      <alignment horizontal="left" vertical="center" wrapText="1"/>
    </xf>
    <xf numFmtId="0" fontId="41" fillId="0" borderId="19" xfId="0" applyFont="1" applyBorder="1" applyAlignment="1">
      <alignment horizontal="left" vertical="center" wrapText="1"/>
    </xf>
    <xf numFmtId="0" fontId="41" fillId="0" borderId="20" xfId="0" applyFont="1" applyBorder="1" applyAlignment="1">
      <alignment horizontal="left" vertical="center" wrapText="1"/>
    </xf>
    <xf numFmtId="0" fontId="40" fillId="0" borderId="19" xfId="0" applyFont="1" applyBorder="1" applyAlignment="1">
      <alignment horizontal="left" vertical="center" wrapText="1"/>
    </xf>
    <xf numFmtId="0" fontId="40" fillId="0" borderId="20" xfId="0" applyFont="1" applyBorder="1" applyAlignment="1">
      <alignment horizontal="left" vertical="center" wrapText="1"/>
    </xf>
    <xf numFmtId="0" fontId="41" fillId="0" borderId="18" xfId="0" applyFont="1" applyBorder="1" applyAlignment="1">
      <alignment horizontal="left" vertical="center" wrapText="1"/>
    </xf>
    <xf numFmtId="0" fontId="41" fillId="0" borderId="18" xfId="0" applyFont="1" applyBorder="1" applyAlignment="1">
      <alignment horizontal="left" vertical="center"/>
    </xf>
    <xf numFmtId="0" fontId="25" fillId="2" borderId="0" xfId="0" applyFont="1" applyFill="1" applyAlignment="1">
      <alignment horizontal="center" wrapText="1"/>
    </xf>
    <xf numFmtId="0" fontId="25" fillId="2" borderId="20" xfId="0" applyFont="1" applyFill="1" applyBorder="1" applyAlignment="1">
      <alignment horizontal="center" wrapText="1"/>
    </xf>
    <xf numFmtId="0" fontId="46" fillId="0" borderId="37" xfId="1" applyFont="1" applyBorder="1" applyAlignment="1">
      <alignment horizontal="center" vertical="center"/>
    </xf>
    <xf numFmtId="0" fontId="46" fillId="0" borderId="4" xfId="1" applyFont="1" applyBorder="1" applyAlignment="1">
      <alignment horizontal="center" vertical="center"/>
    </xf>
    <xf numFmtId="0" fontId="44" fillId="0" borderId="37" xfId="0" applyFont="1" applyBorder="1" applyAlignment="1">
      <alignment horizontal="left" vertical="top" wrapText="1"/>
    </xf>
    <xf numFmtId="0" fontId="44" fillId="0" borderId="4" xfId="0" applyFont="1" applyBorder="1" applyAlignment="1">
      <alignment horizontal="left" vertical="top" wrapText="1"/>
    </xf>
    <xf numFmtId="0" fontId="44" fillId="0" borderId="38" xfId="0" applyFont="1" applyBorder="1" applyAlignment="1">
      <alignment horizontal="left" vertical="top" wrapText="1"/>
    </xf>
    <xf numFmtId="0" fontId="0" fillId="0" borderId="38" xfId="0" applyBorder="1"/>
    <xf numFmtId="0" fontId="41" fillId="0" borderId="4" xfId="0" applyFont="1" applyBorder="1" applyAlignment="1">
      <alignment horizontal="left" vertical="top" wrapText="1"/>
    </xf>
    <xf numFmtId="0" fontId="44" fillId="0" borderId="1" xfId="0" applyFont="1" applyBorder="1" applyAlignment="1">
      <alignment horizontal="justify" vertical="top"/>
    </xf>
    <xf numFmtId="0" fontId="52" fillId="7" borderId="19" xfId="0" applyFont="1" applyFill="1" applyBorder="1" applyAlignment="1">
      <alignment horizontal="center" vertical="center"/>
    </xf>
    <xf numFmtId="0" fontId="52" fillId="7" borderId="20" xfId="0" applyFont="1" applyFill="1" applyBorder="1" applyAlignment="1">
      <alignment horizontal="center" vertical="center"/>
    </xf>
    <xf numFmtId="0" fontId="52" fillId="7" borderId="21"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1" xfId="0" applyFont="1" applyBorder="1" applyAlignment="1">
      <alignment horizontal="left" vertical="top"/>
    </xf>
    <xf numFmtId="0" fontId="33" fillId="0" borderId="37"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7" xfId="0" quotePrefix="1" applyFont="1" applyBorder="1" applyAlignment="1">
      <alignment horizontal="left" vertical="top" wrapText="1"/>
    </xf>
    <xf numFmtId="0" fontId="33" fillId="0" borderId="34"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45" xfId="0" quotePrefix="1" applyFont="1" applyBorder="1" applyAlignment="1">
      <alignment horizontal="left" vertical="top" wrapText="1"/>
    </xf>
    <xf numFmtId="0" fontId="33" fillId="0" borderId="37" xfId="0" applyFont="1" applyBorder="1" applyAlignment="1">
      <alignment horizontal="left" vertical="top" wrapText="1"/>
    </xf>
    <xf numFmtId="0" fontId="33" fillId="0" borderId="4" xfId="0" applyFont="1" applyBorder="1" applyAlignment="1">
      <alignment horizontal="left" vertical="top" wrapText="1"/>
    </xf>
    <xf numFmtId="0" fontId="33" fillId="0" borderId="57" xfId="0" applyFont="1" applyBorder="1" applyAlignment="1">
      <alignment horizontal="left" vertical="top" wrapText="1"/>
    </xf>
    <xf numFmtId="0" fontId="2" fillId="0" borderId="3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66" fillId="5" borderId="19" xfId="0" applyFont="1" applyFill="1" applyBorder="1" applyAlignment="1">
      <alignment horizontal="center" vertical="top"/>
    </xf>
    <xf numFmtId="0" fontId="53" fillId="0" borderId="20" xfId="0" applyFont="1" applyBorder="1" applyAlignment="1">
      <alignment horizontal="center" vertical="top"/>
    </xf>
    <xf numFmtId="0" fontId="53" fillId="0" borderId="21" xfId="0" applyFont="1" applyBorder="1" applyAlignment="1">
      <alignment horizontal="center" vertical="top"/>
    </xf>
    <xf numFmtId="0" fontId="42"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3"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15" fillId="2" borderId="0" xfId="0" applyFont="1" applyFill="1" applyAlignment="1">
      <alignment horizontal="right"/>
    </xf>
    <xf numFmtId="0" fontId="5" fillId="0" borderId="42" xfId="0" applyFont="1" applyBorder="1" applyAlignment="1">
      <alignment horizontal="left" vertical="top" wrapText="1"/>
    </xf>
    <xf numFmtId="0" fontId="51" fillId="0" borderId="43" xfId="0" applyFont="1" applyBorder="1" applyAlignment="1">
      <alignment horizontal="left" vertical="top" wrapText="1"/>
    </xf>
    <xf numFmtId="0" fontId="5" fillId="0" borderId="43" xfId="0" applyFont="1" applyBorder="1" applyAlignment="1">
      <alignment horizontal="left" vertical="top" wrapText="1"/>
    </xf>
    <xf numFmtId="0" fontId="51" fillId="0" borderId="43" xfId="0" applyFont="1" applyBorder="1"/>
    <xf numFmtId="0" fontId="51" fillId="0" borderId="44"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33" fillId="0" borderId="60" xfId="0" applyFont="1" applyBorder="1" applyAlignment="1">
      <alignment horizontal="left" vertical="top" wrapText="1"/>
    </xf>
    <xf numFmtId="0" fontId="33" fillId="0" borderId="59" xfId="0" applyFont="1" applyBorder="1" applyAlignment="1">
      <alignment horizontal="left" vertical="top" wrapText="1"/>
    </xf>
    <xf numFmtId="0" fontId="33" fillId="0" borderId="61" xfId="0" applyFont="1" applyBorder="1" applyAlignment="1">
      <alignment horizontal="left" vertical="top" wrapText="1"/>
    </xf>
    <xf numFmtId="9" fontId="2" fillId="0" borderId="62" xfId="0" applyNumberFormat="1" applyFont="1" applyBorder="1" applyAlignment="1">
      <alignment horizontal="left" vertical="center" wrapText="1"/>
    </xf>
    <xf numFmtId="9" fontId="2" fillId="0" borderId="35"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21" xfId="0" applyFont="1" applyBorder="1" applyAlignment="1">
      <alignment horizontal="center" vertical="center"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6" xfId="0" applyFont="1" applyBorder="1" applyAlignment="1">
      <alignment horizontal="left" vertical="top"/>
    </xf>
    <xf numFmtId="0" fontId="2" fillId="0" borderId="15" xfId="0" applyFont="1" applyBorder="1" applyAlignment="1">
      <alignment horizontal="left" vertical="center" wrapText="1"/>
    </xf>
    <xf numFmtId="0" fontId="2" fillId="0" borderId="59" xfId="0" applyFont="1" applyBorder="1" applyAlignment="1">
      <alignment horizontal="left" vertical="center" wrapText="1"/>
    </xf>
    <xf numFmtId="0" fontId="2" fillId="0" borderId="64" xfId="0" applyFont="1" applyBorder="1" applyAlignment="1">
      <alignment horizontal="left" vertical="center" wrapText="1"/>
    </xf>
    <xf numFmtId="0" fontId="2" fillId="0" borderId="62"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29"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2" borderId="63" xfId="0" applyFont="1" applyFill="1" applyBorder="1" applyAlignment="1">
      <alignment horizontal="center"/>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26" fillId="2" borderId="0" xfId="0" applyFont="1" applyFill="1" applyAlignment="1">
      <alignment horizontal="right" wrapText="1"/>
    </xf>
    <xf numFmtId="0" fontId="0" fillId="2" borderId="0" xfId="0" applyFill="1" applyAlignment="1">
      <alignment horizontal="right" wrapText="1"/>
    </xf>
    <xf numFmtId="0" fontId="71" fillId="2" borderId="0" xfId="0" applyFont="1" applyFill="1" applyAlignment="1">
      <alignment horizontal="right"/>
    </xf>
    <xf numFmtId="0" fontId="38" fillId="0" borderId="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7"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1" xfId="0" applyFont="1" applyBorder="1" applyAlignment="1">
      <alignment horizontal="left"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0" xfId="0" applyFont="1" applyBorder="1" applyAlignment="1">
      <alignment horizontal="left" vertical="top" wrapText="1"/>
    </xf>
    <xf numFmtId="0" fontId="51" fillId="0" borderId="51" xfId="0" applyFont="1" applyBorder="1" applyAlignment="1">
      <alignment horizontal="left" vertical="top" wrapText="1"/>
    </xf>
    <xf numFmtId="0" fontId="51" fillId="0" borderId="58" xfId="0" applyFont="1" applyBorder="1" applyAlignment="1">
      <alignment horizontal="left" vertical="top" wrapText="1"/>
    </xf>
    <xf numFmtId="0" fontId="65" fillId="8" borderId="34" xfId="0" applyFont="1" applyFill="1" applyBorder="1" applyAlignment="1">
      <alignment horizontal="center" vertical="top" wrapText="1"/>
    </xf>
    <xf numFmtId="0" fontId="65" fillId="8" borderId="35" xfId="0" applyFont="1" applyFill="1" applyBorder="1" applyAlignment="1">
      <alignment horizontal="center" vertical="top" wrapText="1"/>
    </xf>
    <xf numFmtId="0" fontId="65" fillId="8" borderId="36" xfId="0" applyFont="1" applyFill="1" applyBorder="1" applyAlignment="1">
      <alignment horizontal="center" vertical="top" wrapText="1"/>
    </xf>
    <xf numFmtId="0" fontId="33" fillId="2" borderId="63"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59" xfId="0" quotePrefix="1" applyFont="1" applyBorder="1" applyAlignment="1">
      <alignment horizontal="left" vertical="top" wrapText="1"/>
    </xf>
    <xf numFmtId="0" fontId="33" fillId="0" borderId="61" xfId="0" quotePrefix="1" applyFont="1" applyBorder="1" applyAlignment="1">
      <alignment horizontal="left" vertical="top" wrapText="1"/>
    </xf>
    <xf numFmtId="0" fontId="33" fillId="0" borderId="55" xfId="0" applyFont="1" applyBorder="1" applyAlignment="1">
      <alignment horizontal="left" vertical="top" wrapText="1"/>
    </xf>
    <xf numFmtId="0" fontId="33" fillId="0" borderId="55" xfId="0" quotePrefix="1" applyFont="1" applyBorder="1" applyAlignment="1">
      <alignment horizontal="left" vertical="top" wrapText="1"/>
    </xf>
    <xf numFmtId="0" fontId="56" fillId="0" borderId="22" xfId="0" applyFont="1" applyBorder="1" applyAlignment="1">
      <alignment horizontal="left" vertical="center" wrapText="1"/>
    </xf>
    <xf numFmtId="0" fontId="55" fillId="0" borderId="22" xfId="0" applyFont="1" applyBorder="1" applyAlignment="1">
      <alignment horizontal="left" vertical="center" wrapText="1"/>
    </xf>
    <xf numFmtId="0" fontId="56" fillId="0" borderId="22" xfId="0" applyFont="1" applyBorder="1" applyAlignment="1">
      <alignment vertical="center" wrapText="1"/>
    </xf>
    <xf numFmtId="0" fontId="55" fillId="0" borderId="22" xfId="0" applyFont="1" applyBorder="1" applyAlignment="1">
      <alignment vertical="center" wrapText="1"/>
    </xf>
    <xf numFmtId="0" fontId="55" fillId="0" borderId="27" xfId="0" applyFont="1" applyBorder="1" applyAlignment="1">
      <alignment vertical="center" wrapText="1"/>
    </xf>
    <xf numFmtId="0" fontId="2" fillId="0" borderId="16" xfId="0" applyFont="1" applyBorder="1" applyAlignment="1">
      <alignment horizontal="center" vertical="center" wrapText="1"/>
    </xf>
    <xf numFmtId="0" fontId="33" fillId="0" borderId="15" xfId="0" applyFont="1" applyBorder="1" applyAlignment="1">
      <alignment horizontal="left" vertical="top" wrapText="1"/>
    </xf>
    <xf numFmtId="0" fontId="33" fillId="0" borderId="28" xfId="0" quotePrefix="1" applyFont="1" applyBorder="1" applyAlignment="1">
      <alignment horizontal="center" vertical="center" wrapText="1"/>
    </xf>
    <xf numFmtId="0" fontId="33" fillId="0" borderId="50" xfId="0" quotePrefix="1" applyFont="1" applyBorder="1" applyAlignment="1">
      <alignment horizontal="center" vertical="center" wrapText="1"/>
    </xf>
    <xf numFmtId="0" fontId="0" fillId="4" borderId="0" xfId="0" applyFill="1" applyAlignment="1">
      <alignment horizontal="center" vertical="top"/>
    </xf>
    <xf numFmtId="0" fontId="69" fillId="0" borderId="39" xfId="0" applyFont="1" applyBorder="1" applyAlignment="1">
      <alignment horizontal="center" vertical="top" wrapText="1"/>
    </xf>
    <xf numFmtId="0" fontId="69" fillId="0" borderId="26" xfId="0" applyFont="1" applyBorder="1" applyAlignment="1">
      <alignment horizontal="center" vertical="top" wrapText="1"/>
    </xf>
    <xf numFmtId="0" fontId="69" fillId="0" borderId="45" xfId="0" quotePrefix="1" applyFont="1" applyBorder="1" applyAlignment="1">
      <alignment horizontal="center" vertical="center" wrapText="1"/>
    </xf>
    <xf numFmtId="0" fontId="69" fillId="0" borderId="39" xfId="0" quotePrefix="1" applyFont="1" applyBorder="1" applyAlignment="1">
      <alignment horizontal="center" vertical="center" wrapText="1"/>
    </xf>
    <xf numFmtId="0" fontId="16" fillId="9" borderId="55" xfId="9" applyFont="1" applyFill="1" applyBorder="1" applyAlignment="1">
      <alignment horizontal="center" vertical="center" wrapText="1"/>
    </xf>
    <xf numFmtId="0" fontId="16" fillId="9" borderId="4" xfId="9" applyFont="1" applyFill="1" applyBorder="1" applyAlignment="1">
      <alignment horizontal="center" vertical="center" wrapText="1"/>
    </xf>
    <xf numFmtId="0" fontId="16" fillId="9" borderId="57" xfId="9" applyFont="1" applyFill="1" applyBorder="1" applyAlignment="1">
      <alignment horizontal="center" vertical="center" wrapText="1"/>
    </xf>
    <xf numFmtId="0" fontId="25" fillId="9" borderId="1" xfId="9" applyFont="1" applyFill="1" applyBorder="1" applyAlignment="1">
      <alignment horizontal="center" vertical="center" wrapText="1"/>
    </xf>
    <xf numFmtId="0" fontId="25" fillId="9" borderId="13" xfId="9" applyFont="1" applyFill="1" applyBorder="1" applyAlignment="1">
      <alignment horizontal="center" vertical="center" wrapText="1"/>
    </xf>
    <xf numFmtId="0" fontId="25" fillId="9" borderId="1" xfId="13" applyFont="1" applyFill="1" applyBorder="1" applyAlignment="1">
      <alignment horizontal="center" vertical="center" wrapText="1"/>
    </xf>
    <xf numFmtId="0" fontId="25" fillId="9" borderId="13" xfId="13" applyFont="1" applyFill="1" applyBorder="1" applyAlignment="1">
      <alignment horizontal="center" vertical="center" wrapText="1"/>
    </xf>
    <xf numFmtId="0" fontId="52" fillId="2" borderId="8" xfId="0" applyFont="1" applyFill="1" applyBorder="1" applyAlignment="1">
      <alignment horizontal="justify" vertical="center" wrapText="1"/>
    </xf>
    <xf numFmtId="0" fontId="57" fillId="2" borderId="9" xfId="0" applyFont="1" applyFill="1" applyBorder="1" applyAlignment="1">
      <alignment vertical="top" wrapText="1"/>
    </xf>
    <xf numFmtId="0" fontId="30" fillId="2" borderId="0" xfId="0" applyFont="1" applyFill="1" applyAlignment="1">
      <alignment horizontal="left" vertical="center" wrapText="1"/>
    </xf>
    <xf numFmtId="0" fontId="44" fillId="0" borderId="48" xfId="0" applyFont="1" applyBorder="1" applyAlignment="1">
      <alignment horizontal="justify" vertical="center" wrapText="1"/>
    </xf>
    <xf numFmtId="0" fontId="44" fillId="0" borderId="49" xfId="0" applyFont="1" applyBorder="1" applyAlignment="1">
      <alignment horizontal="justify" vertical="center" wrapText="1"/>
    </xf>
    <xf numFmtId="0" fontId="58" fillId="2" borderId="8" xfId="0" applyFont="1" applyFill="1" applyBorder="1" applyAlignment="1">
      <alignment horizontal="left" vertical="center" wrapText="1"/>
    </xf>
    <xf numFmtId="0" fontId="58" fillId="2" borderId="9"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49" fontId="40" fillId="2" borderId="1" xfId="0" applyNumberFormat="1" applyFont="1" applyFill="1" applyBorder="1" applyAlignment="1">
      <alignment horizontal="center"/>
    </xf>
    <xf numFmtId="20" fontId="5" fillId="2" borderId="22" xfId="0" applyNumberFormat="1" applyFont="1" applyFill="1" applyBorder="1" applyAlignment="1">
      <alignment horizontal="center"/>
    </xf>
    <xf numFmtId="0" fontId="2" fillId="2" borderId="11" xfId="0" applyFont="1" applyFill="1" applyBorder="1"/>
    <xf numFmtId="164" fontId="22" fillId="2" borderId="22" xfId="0" applyNumberFormat="1" applyFont="1" applyFill="1" applyBorder="1"/>
    <xf numFmtId="0" fontId="2" fillId="2" borderId="11" xfId="0" applyFont="1" applyFill="1" applyBorder="1" applyAlignment="1">
      <alignment horizontal="center"/>
    </xf>
    <xf numFmtId="0" fontId="2" fillId="2" borderId="23" xfId="0" applyFont="1" applyFill="1" applyBorder="1" applyAlignment="1">
      <alignment horizontal="left"/>
    </xf>
    <xf numFmtId="164" fontId="22" fillId="2" borderId="24" xfId="0" applyNumberFormat="1" applyFont="1" applyFill="1" applyBorder="1" applyAlignment="1">
      <alignment horizontal="right"/>
    </xf>
    <xf numFmtId="164" fontId="22" fillId="2" borderId="24" xfId="0" applyNumberFormat="1" applyFont="1" applyFill="1" applyBorder="1"/>
    <xf numFmtId="0" fontId="19" fillId="2" borderId="0" xfId="0" applyFont="1" applyFill="1" applyAlignment="1">
      <alignment wrapText="1"/>
    </xf>
    <xf numFmtId="0" fontId="44" fillId="0" borderId="19" xfId="0" applyFont="1" applyBorder="1" applyAlignment="1">
      <alignment horizontal="left" vertical="center" wrapText="1"/>
    </xf>
    <xf numFmtId="0" fontId="44" fillId="0" borderId="20" xfId="0" applyFont="1" applyBorder="1" applyAlignment="1">
      <alignment horizontal="left" vertical="center" wrapText="1"/>
    </xf>
    <xf numFmtId="0" fontId="44" fillId="0" borderId="21" xfId="0" applyFont="1" applyBorder="1" applyAlignment="1">
      <alignment horizontal="left" vertical="center" wrapText="1"/>
    </xf>
    <xf numFmtId="0" fontId="2" fillId="0" borderId="11" xfId="6" applyBorder="1" applyAlignment="1">
      <alignment horizontal="center" vertical="top"/>
    </xf>
    <xf numFmtId="0" fontId="41" fillId="0" borderId="0" xfId="9" applyFont="1" applyAlignment="1">
      <alignment horizontal="center" vertical="top"/>
    </xf>
    <xf numFmtId="0" fontId="1" fillId="0" borderId="0" xfId="3" applyFont="1"/>
    <xf numFmtId="14" fontId="2" fillId="2" borderId="0" xfId="0" applyNumberFormat="1" applyFont="1" applyFill="1" applyAlignment="1">
      <alignment horizontal="center" vertical="center"/>
    </xf>
    <xf numFmtId="0" fontId="34" fillId="11" borderId="28" xfId="0" quotePrefix="1" applyFont="1" applyFill="1" applyBorder="1" applyAlignment="1">
      <alignment horizontal="center" vertical="center" wrapText="1"/>
    </xf>
    <xf numFmtId="0" fontId="34" fillId="11" borderId="39" xfId="0" quotePrefix="1" applyFont="1" applyFill="1" applyBorder="1" applyAlignment="1">
      <alignment horizontal="left" vertical="center" wrapText="1"/>
    </xf>
    <xf numFmtId="0" fontId="34" fillId="11" borderId="39" xfId="0" quotePrefix="1" applyFont="1" applyFill="1" applyBorder="1" applyAlignment="1">
      <alignment vertical="center" wrapText="1"/>
    </xf>
    <xf numFmtId="0" fontId="34" fillId="11" borderId="26" xfId="0" quotePrefix="1" applyFont="1" applyFill="1" applyBorder="1" applyAlignment="1">
      <alignment vertical="center" wrapText="1"/>
    </xf>
    <xf numFmtId="0" fontId="34" fillId="11" borderId="40" xfId="0" quotePrefix="1" applyFont="1" applyFill="1" applyBorder="1" applyAlignment="1">
      <alignment horizontal="center" vertical="center" wrapText="1"/>
    </xf>
    <xf numFmtId="0" fontId="34" fillId="11" borderId="1" xfId="0" quotePrefix="1" applyFont="1" applyFill="1" applyBorder="1" applyAlignment="1">
      <alignment horizontal="left" vertical="center" wrapText="1"/>
    </xf>
    <xf numFmtId="0" fontId="34" fillId="11" borderId="41" xfId="0" quotePrefix="1" applyFont="1" applyFill="1" applyBorder="1" applyAlignment="1">
      <alignment horizontal="left" vertical="center" wrapText="1"/>
    </xf>
    <xf numFmtId="0" fontId="34" fillId="11" borderId="50" xfId="0" quotePrefix="1" applyFont="1" applyFill="1" applyBorder="1" applyAlignment="1">
      <alignment horizontal="center" vertical="center" wrapText="1"/>
    </xf>
    <xf numFmtId="0" fontId="33" fillId="11" borderId="22" xfId="0" applyFont="1" applyFill="1" applyBorder="1" applyAlignment="1">
      <alignment horizontal="left" vertical="center" wrapText="1"/>
    </xf>
    <xf numFmtId="0" fontId="33" fillId="11" borderId="22" xfId="0" applyFont="1" applyFill="1" applyBorder="1" applyAlignment="1">
      <alignment vertical="center" wrapText="1"/>
    </xf>
    <xf numFmtId="0" fontId="33" fillId="11" borderId="27" xfId="0" applyFont="1" applyFill="1" applyBorder="1" applyAlignment="1">
      <alignment vertical="center" wrapText="1"/>
    </xf>
    <xf numFmtId="0" fontId="52" fillId="7" borderId="10" xfId="0" applyFont="1" applyFill="1" applyBorder="1" applyAlignment="1">
      <alignment horizontal="center" vertical="center"/>
    </xf>
    <xf numFmtId="0" fontId="55" fillId="0" borderId="1" xfId="0" applyFont="1" applyBorder="1" applyAlignment="1">
      <alignment horizontal="center" vertical="center" wrapText="1"/>
    </xf>
    <xf numFmtId="164" fontId="2" fillId="2" borderId="0" xfId="0" applyNumberFormat="1" applyFont="1" applyFill="1" applyAlignment="1">
      <alignment horizontal="center" vertical="center"/>
    </xf>
    <xf numFmtId="0" fontId="25" fillId="0" borderId="19" xfId="0" applyFont="1" applyBorder="1" applyAlignment="1">
      <alignment horizontal="right" vertical="center"/>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15" fillId="2" borderId="0" xfId="0" applyFont="1" applyFill="1" applyBorder="1" applyAlignment="1">
      <alignment horizontal="left" vertical="center" wrapText="1"/>
    </xf>
    <xf numFmtId="0" fontId="5" fillId="0" borderId="6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65" xfId="0" applyFont="1" applyBorder="1" applyAlignment="1">
      <alignment horizontal="center" vertical="center" wrapText="1"/>
    </xf>
    <xf numFmtId="4" fontId="25" fillId="0" borderId="3" xfId="0" applyNumberFormat="1" applyFont="1" applyBorder="1" applyAlignment="1">
      <alignment horizontal="center" vertical="center" wrapText="1"/>
    </xf>
    <xf numFmtId="4" fontId="25" fillId="0" borderId="54" xfId="0" applyNumberFormat="1" applyFont="1" applyBorder="1" applyAlignment="1">
      <alignment horizontal="center" vertical="center" wrapText="1"/>
    </xf>
    <xf numFmtId="0" fontId="23" fillId="2" borderId="1" xfId="0" applyFont="1" applyFill="1" applyBorder="1" applyAlignment="1">
      <alignment horizontal="center" vertical="center" wrapText="1"/>
    </xf>
    <xf numFmtId="0" fontId="38" fillId="0" borderId="19" xfId="0" applyFont="1" applyBorder="1" applyAlignment="1">
      <alignment horizontal="left" vertical="center" wrapText="1"/>
    </xf>
    <xf numFmtId="0" fontId="38" fillId="0" borderId="20" xfId="0" applyFont="1" applyBorder="1" applyAlignment="1">
      <alignment horizontal="left" vertical="center" wrapText="1"/>
    </xf>
    <xf numFmtId="0" fontId="38" fillId="0" borderId="21" xfId="0" applyFont="1" applyBorder="1" applyAlignment="1">
      <alignment horizontal="left" vertical="center" wrapText="1"/>
    </xf>
    <xf numFmtId="0" fontId="9" fillId="0" borderId="16" xfId="0" applyFont="1" applyBorder="1" applyAlignment="1">
      <alignment horizontal="left" vertical="top" wrapText="1"/>
    </xf>
    <xf numFmtId="0" fontId="9" fillId="0" borderId="46" xfId="0" applyFont="1" applyBorder="1" applyAlignment="1">
      <alignment horizontal="left" vertical="top" wrapText="1"/>
    </xf>
    <xf numFmtId="0" fontId="9" fillId="0" borderId="22" xfId="0" applyFont="1" applyBorder="1" applyAlignment="1">
      <alignment horizontal="left" vertical="top" wrapText="1"/>
    </xf>
    <xf numFmtId="0" fontId="0" fillId="0" borderId="22" xfId="0" applyFont="1" applyBorder="1" applyAlignment="1">
      <alignment horizontal="left"/>
    </xf>
    <xf numFmtId="0" fontId="0" fillId="0" borderId="27" xfId="0" applyFont="1" applyBorder="1" applyAlignment="1">
      <alignment horizontal="left"/>
    </xf>
    <xf numFmtId="0" fontId="38" fillId="5" borderId="19" xfId="0" applyFont="1" applyFill="1" applyBorder="1" applyAlignment="1">
      <alignment horizontal="center" vertical="top"/>
    </xf>
    <xf numFmtId="49" fontId="54" fillId="0" borderId="25" xfId="0" applyNumberFormat="1" applyFont="1" applyBorder="1" applyAlignment="1">
      <alignment horizontal="center" vertical="center"/>
    </xf>
    <xf numFmtId="0" fontId="41" fillId="0" borderId="39" xfId="0" applyFont="1" applyBorder="1" applyAlignment="1">
      <alignment horizontal="left" vertical="center" wrapText="1"/>
    </xf>
    <xf numFmtId="49" fontId="41" fillId="0" borderId="39" xfId="0" applyNumberFormat="1" applyFont="1" applyBorder="1" applyAlignment="1">
      <alignment vertical="center"/>
    </xf>
    <xf numFmtId="0" fontId="41" fillId="4" borderId="39" xfId="0" applyFont="1" applyFill="1" applyBorder="1" applyAlignment="1">
      <alignment vertical="top"/>
    </xf>
    <xf numFmtId="1" fontId="41" fillId="0" borderId="39" xfId="0" applyNumberFormat="1" applyFont="1" applyBorder="1" applyAlignment="1">
      <alignment horizontal="center" vertical="center"/>
    </xf>
    <xf numFmtId="0" fontId="41" fillId="4" borderId="26" xfId="0" applyFont="1" applyFill="1" applyBorder="1" applyAlignment="1">
      <alignment vertical="top"/>
    </xf>
    <xf numFmtId="49" fontId="54" fillId="2" borderId="0" xfId="0" applyNumberFormat="1" applyFont="1" applyFill="1" applyAlignment="1">
      <alignment horizontal="center" vertical="center"/>
    </xf>
    <xf numFmtId="0" fontId="41" fillId="2" borderId="0" xfId="0" applyFont="1" applyFill="1" applyAlignment="1">
      <alignment horizontal="left" vertical="center" wrapText="1"/>
    </xf>
    <xf numFmtId="0" fontId="41" fillId="2" borderId="0" xfId="0" applyFont="1" applyFill="1"/>
    <xf numFmtId="0" fontId="41" fillId="2" borderId="0" xfId="0" applyFont="1" applyFill="1" applyAlignment="1">
      <alignment vertical="top"/>
    </xf>
    <xf numFmtId="1" fontId="41" fillId="2" borderId="0" xfId="0" applyNumberFormat="1" applyFont="1" applyFill="1" applyAlignment="1">
      <alignment horizontal="center" vertical="center"/>
    </xf>
    <xf numFmtId="0" fontId="54" fillId="0" borderId="20" xfId="0" applyFont="1" applyBorder="1" applyAlignment="1">
      <alignment horizontal="center" vertical="top"/>
    </xf>
    <xf numFmtId="0" fontId="54" fillId="0" borderId="6" xfId="0" applyFont="1" applyBorder="1" applyAlignment="1">
      <alignment horizontal="center" vertical="top"/>
    </xf>
    <xf numFmtId="0" fontId="54" fillId="0" borderId="21" xfId="0" applyFont="1" applyBorder="1" applyAlignment="1">
      <alignment horizontal="center" vertical="top"/>
    </xf>
    <xf numFmtId="0" fontId="41" fillId="0" borderId="31" xfId="0" applyFont="1" applyBorder="1" applyAlignment="1">
      <alignment horizontal="left" vertical="center" wrapText="1"/>
    </xf>
    <xf numFmtId="49" fontId="41" fillId="0" borderId="1" xfId="0" applyNumberFormat="1" applyFont="1" applyBorder="1" applyAlignment="1">
      <alignment vertical="center"/>
    </xf>
    <xf numFmtId="1" fontId="41" fillId="0" borderId="31" xfId="0" applyNumberFormat="1" applyFont="1" applyBorder="1" applyAlignment="1">
      <alignment horizontal="center" vertical="center"/>
    </xf>
    <xf numFmtId="49" fontId="54" fillId="0" borderId="40" xfId="0" applyNumberFormat="1" applyFont="1" applyBorder="1" applyAlignment="1">
      <alignment horizontal="center" vertical="center"/>
    </xf>
    <xf numFmtId="0" fontId="41" fillId="0" borderId="1" xfId="0" applyFont="1" applyBorder="1" applyAlignment="1">
      <alignment horizontal="left" vertical="center" wrapText="1"/>
    </xf>
    <xf numFmtId="49" fontId="41" fillId="0" borderId="17" xfId="0" applyNumberFormat="1" applyFont="1" applyBorder="1" applyAlignment="1">
      <alignment vertical="center"/>
    </xf>
    <xf numFmtId="0" fontId="41" fillId="4" borderId="1" xfId="0" applyFont="1" applyFill="1" applyBorder="1" applyAlignment="1">
      <alignment vertical="top"/>
    </xf>
    <xf numFmtId="1" fontId="41" fillId="0" borderId="1" xfId="0" applyNumberFormat="1" applyFont="1" applyBorder="1" applyAlignment="1">
      <alignment horizontal="center" vertical="center"/>
    </xf>
    <xf numFmtId="0" fontId="41" fillId="4" borderId="41" xfId="0" applyFont="1" applyFill="1" applyBorder="1" applyAlignment="1">
      <alignment vertical="top"/>
    </xf>
    <xf numFmtId="49" fontId="54" fillId="0" borderId="0" xfId="0" applyNumberFormat="1" applyFont="1" applyAlignment="1">
      <alignment horizontal="center" vertical="center"/>
    </xf>
    <xf numFmtId="0" fontId="41" fillId="0" borderId="0" xfId="0" applyFont="1" applyAlignment="1">
      <alignment horizontal="left" vertical="center" wrapText="1"/>
    </xf>
    <xf numFmtId="0" fontId="41" fillId="0" borderId="0" xfId="0" applyFont="1" applyAlignment="1">
      <alignment vertical="top"/>
    </xf>
    <xf numFmtId="1" fontId="41" fillId="0" borderId="0" xfId="0" applyNumberFormat="1" applyFont="1" applyAlignment="1">
      <alignment horizontal="center" vertical="center"/>
    </xf>
    <xf numFmtId="49" fontId="41" fillId="0" borderId="39" xfId="0" applyNumberFormat="1" applyFont="1" applyBorder="1" applyAlignment="1">
      <alignment horizontal="left" vertical="center" wrapText="1"/>
    </xf>
    <xf numFmtId="49" fontId="41" fillId="0" borderId="39" xfId="0" applyNumberFormat="1" applyFont="1" applyBorder="1" applyAlignment="1">
      <alignment horizontal="left" vertical="top" wrapText="1"/>
    </xf>
    <xf numFmtId="49" fontId="41" fillId="0" borderId="39" xfId="0" applyNumberFormat="1" applyFont="1" applyBorder="1" applyAlignment="1">
      <alignment vertical="top" wrapText="1"/>
    </xf>
    <xf numFmtId="49" fontId="5" fillId="9" borderId="1" xfId="6" applyNumberFormat="1" applyFont="1" applyFill="1" applyBorder="1" applyAlignment="1">
      <alignment horizontal="center" vertical="center"/>
    </xf>
    <xf numFmtId="0" fontId="75" fillId="9" borderId="55" xfId="9" applyFont="1" applyFill="1" applyBorder="1" applyAlignment="1">
      <alignment horizontal="center" vertical="center" wrapText="1"/>
    </xf>
    <xf numFmtId="0" fontId="75" fillId="9" borderId="4" xfId="9" applyFont="1" applyFill="1" applyBorder="1" applyAlignment="1">
      <alignment horizontal="center" vertical="center" wrapText="1"/>
    </xf>
    <xf numFmtId="0" fontId="75" fillId="9" borderId="57" xfId="9" applyFont="1" applyFill="1" applyBorder="1" applyAlignment="1">
      <alignment horizontal="center" vertical="center" wrapText="1"/>
    </xf>
    <xf numFmtId="0" fontId="2" fillId="10" borderId="65" xfId="6" applyFont="1" applyFill="1" applyBorder="1" applyAlignment="1">
      <alignment horizontal="center" vertical="top"/>
    </xf>
    <xf numFmtId="49" fontId="2" fillId="4" borderId="17" xfId="6" applyNumberFormat="1" applyFont="1" applyFill="1" applyBorder="1" applyAlignment="1">
      <alignment horizontal="center" vertical="top" wrapText="1"/>
    </xf>
    <xf numFmtId="49" fontId="2" fillId="0" borderId="17" xfId="6" applyNumberFormat="1" applyFont="1" applyBorder="1" applyAlignment="1">
      <alignment horizontal="left" vertical="top" wrapText="1"/>
    </xf>
    <xf numFmtId="0" fontId="2" fillId="0" borderId="17" xfId="6" applyFont="1" applyBorder="1" applyAlignment="1">
      <alignment horizontal="left" vertical="top" wrapText="1"/>
    </xf>
    <xf numFmtId="0" fontId="2" fillId="0" borderId="17" xfId="6" applyFont="1" applyBorder="1" applyAlignment="1">
      <alignment horizontal="center" vertical="top" wrapText="1"/>
    </xf>
    <xf numFmtId="0" fontId="2" fillId="10" borderId="13" xfId="6" applyFont="1" applyFill="1" applyBorder="1" applyAlignment="1">
      <alignment horizontal="center" vertical="center"/>
    </xf>
    <xf numFmtId="49" fontId="2" fillId="4" borderId="1" xfId="6" applyNumberFormat="1" applyFont="1" applyFill="1" applyBorder="1" applyAlignment="1">
      <alignment horizontal="center" vertical="top" wrapText="1"/>
    </xf>
    <xf numFmtId="49" fontId="2" fillId="0" borderId="1" xfId="6" applyNumberFormat="1" applyFont="1" applyBorder="1" applyAlignment="1">
      <alignment horizontal="left" vertical="top" wrapText="1"/>
    </xf>
    <xf numFmtId="0" fontId="2" fillId="0" borderId="1" xfId="6" applyFont="1" applyBorder="1" applyAlignment="1">
      <alignment horizontal="left" vertical="top" wrapText="1"/>
    </xf>
    <xf numFmtId="0" fontId="2" fillId="0" borderId="1" xfId="6" applyFont="1" applyBorder="1" applyAlignment="1">
      <alignment horizontal="center" vertical="top" wrapText="1"/>
    </xf>
    <xf numFmtId="0" fontId="2" fillId="10" borderId="17" xfId="6" applyFont="1" applyFill="1" applyBorder="1" applyAlignment="1">
      <alignment horizontal="center" vertical="center"/>
    </xf>
    <xf numFmtId="0" fontId="5" fillId="9" borderId="42" xfId="6" applyFont="1" applyFill="1" applyBorder="1" applyAlignment="1">
      <alignment horizontal="center" vertical="center" wrapText="1"/>
    </xf>
    <xf numFmtId="0" fontId="5" fillId="9" borderId="43" xfId="6" applyFont="1" applyFill="1" applyBorder="1" applyAlignment="1">
      <alignment horizontal="center" vertical="center" wrapText="1"/>
    </xf>
    <xf numFmtId="0" fontId="5" fillId="9" borderId="44" xfId="6" applyFont="1" applyFill="1" applyBorder="1" applyAlignment="1">
      <alignment horizontal="center" vertical="center"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14">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891117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18.2198.2/91185723%20IT-equipment/01.%20Request/Request%20for%20materials%20and%20equipment%20Mobile%20battery%20station%202%20kW%20IT%202_1712.xlsx" TargetMode="External"/><Relationship Id="rId2" Type="http://schemas.microsoft.com/office/2019/04/relationships/externalLinkLongPath" Target="/sites/CountryOfficeGIZUA-BVertrge/Freigegebene%20Dokumente/B%20Vertr&#228;ge/18.2198.2/91185723%20IT-equipment/01.%20Request/Request%20for%20materials%20and%20equipment%20Mobile%20battery%20station%202%20kW%20IT%202_1712.xlsx?A9DA944A" TargetMode="External"/><Relationship Id="rId1" Type="http://schemas.openxmlformats.org/officeDocument/2006/relationships/externalLinkPath" Target="file:///\\A9DA944A\Request%20for%20materials%20and%20equipment%20Mobile%20battery%20station%202%20kW%20IT%202_17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quest for material, equipment"/>
      <sheetName val="Specification"/>
      <sheetName val="Delivery Plan"/>
      <sheetName val="Additional informing"/>
      <sheetName val="General conditions"/>
      <sheetName val="Dropdown menu"/>
    </sheetNames>
    <sheetDataSet>
      <sheetData sheetId="0" refreshError="1"/>
      <sheetData sheetId="1">
        <row r="3">
          <cell r="B3" t="str">
            <v>1.1</v>
          </cell>
        </row>
      </sheetData>
      <sheetData sheetId="2" refreshError="1"/>
      <sheetData sheetId="3" refreshError="1"/>
      <sheetData sheetId="4" refreshError="1"/>
      <sheetData sheetId="5">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tabSelected="1" view="pageLayout" zoomScale="90" zoomScaleNormal="100" zoomScalePageLayoutView="90" workbookViewId="0">
      <selection activeCell="H24" sqref="H24:N24"/>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x14ac:dyDescent="0.2">
      <c r="A1" s="6" t="s">
        <v>256</v>
      </c>
      <c r="H1" s="6" t="s">
        <v>256</v>
      </c>
    </row>
    <row r="2" spans="1:15" ht="18" x14ac:dyDescent="0.25">
      <c r="A2" s="194" t="s">
        <v>222</v>
      </c>
      <c r="B2" s="194"/>
      <c r="C2" s="194"/>
      <c r="D2" s="194"/>
      <c r="E2" s="194"/>
      <c r="F2" s="194"/>
      <c r="G2" s="194"/>
      <c r="H2" s="194" t="s">
        <v>223</v>
      </c>
      <c r="I2" s="194"/>
      <c r="J2" s="194"/>
      <c r="K2" s="194"/>
      <c r="L2" s="194"/>
      <c r="M2" s="194"/>
      <c r="N2" s="194"/>
    </row>
    <row r="3" spans="1:15" x14ac:dyDescent="0.2">
      <c r="A3" s="28" t="s">
        <v>0</v>
      </c>
      <c r="B3" s="26"/>
      <c r="C3" s="26"/>
      <c r="D3" s="26"/>
      <c r="E3" s="26"/>
      <c r="F3" s="26"/>
      <c r="G3" s="26"/>
      <c r="H3" s="26" t="s">
        <v>22</v>
      </c>
      <c r="I3" s="29"/>
      <c r="J3" s="29"/>
      <c r="K3" s="29"/>
      <c r="L3" s="29"/>
      <c r="M3" s="29"/>
      <c r="N3" s="29"/>
    </row>
    <row r="4" spans="1:15" ht="77.25" customHeight="1" thickBot="1" x14ac:dyDescent="0.25">
      <c r="A4" s="195" t="s">
        <v>85</v>
      </c>
      <c r="B4" s="196"/>
      <c r="C4" s="196"/>
      <c r="D4" s="196"/>
      <c r="E4" s="196"/>
      <c r="F4" s="196"/>
      <c r="G4" s="26"/>
      <c r="H4" s="195" t="s">
        <v>88</v>
      </c>
      <c r="I4" s="196"/>
      <c r="J4" s="196"/>
      <c r="K4" s="196"/>
      <c r="L4" s="196"/>
      <c r="M4" s="196"/>
      <c r="N4" s="26"/>
    </row>
    <row r="5" spans="1:15" ht="15.75" thickBot="1" x14ac:dyDescent="0.3">
      <c r="A5" s="197" t="s">
        <v>136</v>
      </c>
      <c r="B5" s="198"/>
      <c r="C5" s="187">
        <v>91185723</v>
      </c>
      <c r="D5" s="188"/>
      <c r="E5" s="188"/>
      <c r="F5" s="188"/>
      <c r="G5" s="189"/>
      <c r="H5" s="185" t="s">
        <v>89</v>
      </c>
      <c r="I5" s="186"/>
      <c r="J5" s="187">
        <f>C5</f>
        <v>91185723</v>
      </c>
      <c r="K5" s="188"/>
      <c r="L5" s="188"/>
      <c r="M5" s="188"/>
      <c r="N5" s="189"/>
    </row>
    <row r="6" spans="1:15" ht="15.75" thickBot="1" x14ac:dyDescent="0.25">
      <c r="A6" s="190" t="s">
        <v>1</v>
      </c>
      <c r="B6" s="191"/>
      <c r="C6" s="192" t="s">
        <v>257</v>
      </c>
      <c r="D6" s="193"/>
      <c r="E6" s="193"/>
      <c r="F6" s="193"/>
      <c r="G6" s="191"/>
      <c r="H6" s="190" t="s">
        <v>90</v>
      </c>
      <c r="I6" s="191"/>
      <c r="J6" s="192" t="s">
        <v>258</v>
      </c>
      <c r="K6" s="193"/>
      <c r="L6" s="193"/>
      <c r="M6" s="193"/>
      <c r="N6" s="191"/>
    </row>
    <row r="7" spans="1:15" ht="13.5" thickBot="1" x14ac:dyDescent="0.25">
      <c r="A7" s="164" t="s">
        <v>84</v>
      </c>
      <c r="B7" s="165"/>
      <c r="C7" s="165"/>
      <c r="D7" s="165"/>
      <c r="E7" s="165"/>
      <c r="F7" s="165"/>
      <c r="G7" s="166"/>
      <c r="H7" s="164" t="s">
        <v>91</v>
      </c>
      <c r="I7" s="165"/>
      <c r="J7" s="165"/>
      <c r="K7" s="165"/>
      <c r="L7" s="165"/>
      <c r="M7" s="165"/>
      <c r="N7" s="166"/>
    </row>
    <row r="8" spans="1:15" ht="7.5" customHeight="1" thickBot="1" x14ac:dyDescent="0.25">
      <c r="A8" s="30"/>
      <c r="B8" s="30"/>
      <c r="C8" s="30"/>
      <c r="D8" s="30"/>
      <c r="E8" s="30"/>
      <c r="F8" s="30"/>
      <c r="G8" s="30"/>
      <c r="H8" s="30"/>
      <c r="I8" s="30"/>
      <c r="J8" s="30"/>
      <c r="K8" s="30"/>
      <c r="L8" s="30"/>
      <c r="M8" s="30"/>
      <c r="N8" s="30"/>
    </row>
    <row r="9" spans="1:15" x14ac:dyDescent="0.2">
      <c r="A9" s="167" t="s">
        <v>93</v>
      </c>
      <c r="B9" s="168"/>
      <c r="C9" s="168"/>
      <c r="D9" s="168"/>
      <c r="E9" s="168"/>
      <c r="F9" s="168"/>
      <c r="G9" s="169"/>
      <c r="H9" s="167" t="s">
        <v>94</v>
      </c>
      <c r="I9" s="168"/>
      <c r="J9" s="168"/>
      <c r="K9" s="168"/>
      <c r="L9" s="168"/>
      <c r="M9" s="168"/>
      <c r="N9" s="169"/>
    </row>
    <row r="10" spans="1:15" ht="15" x14ac:dyDescent="0.2">
      <c r="A10" s="202" t="s">
        <v>83</v>
      </c>
      <c r="B10" s="203"/>
      <c r="C10" s="203"/>
      <c r="D10" s="203"/>
      <c r="E10" s="27">
        <f>C5</f>
        <v>91185723</v>
      </c>
      <c r="F10" s="204" t="s">
        <v>82</v>
      </c>
      <c r="G10" s="205"/>
      <c r="H10" s="202" t="s">
        <v>92</v>
      </c>
      <c r="I10" s="203"/>
      <c r="J10" s="203"/>
      <c r="K10" s="203"/>
      <c r="L10" s="27">
        <f>J5</f>
        <v>91185723</v>
      </c>
      <c r="M10" s="204" t="s">
        <v>82</v>
      </c>
      <c r="N10" s="205"/>
    </row>
    <row r="11" spans="1:15" ht="41.25" customHeight="1" thickBot="1" x14ac:dyDescent="0.25">
      <c r="A11" s="199" t="s">
        <v>212</v>
      </c>
      <c r="B11" s="200"/>
      <c r="C11" s="200"/>
      <c r="D11" s="200"/>
      <c r="E11" s="200"/>
      <c r="F11" s="200"/>
      <c r="G11" s="201"/>
      <c r="H11" s="199" t="s">
        <v>213</v>
      </c>
      <c r="I11" s="200"/>
      <c r="J11" s="200"/>
      <c r="K11" s="200"/>
      <c r="L11" s="200"/>
      <c r="M11" s="200"/>
      <c r="N11" s="201"/>
    </row>
    <row r="12" spans="1:15" ht="8.1" customHeight="1" thickBot="1" x14ac:dyDescent="0.25">
      <c r="A12" s="30"/>
      <c r="B12" s="30"/>
      <c r="C12" s="30"/>
      <c r="D12" s="30"/>
      <c r="E12" s="30"/>
      <c r="F12" s="30"/>
      <c r="G12" s="30"/>
      <c r="H12" s="30"/>
      <c r="I12" s="30"/>
      <c r="J12" s="30"/>
      <c r="K12" s="30"/>
      <c r="L12" s="30"/>
      <c r="M12" s="30"/>
      <c r="N12" s="30"/>
    </row>
    <row r="13" spans="1:15" ht="41.1" customHeight="1" thickBot="1" x14ac:dyDescent="0.25">
      <c r="A13" s="170" t="s">
        <v>224</v>
      </c>
      <c r="B13" s="171"/>
      <c r="C13" s="171"/>
      <c r="D13" s="171"/>
      <c r="E13" s="171"/>
      <c r="F13" s="171"/>
      <c r="G13" s="172"/>
      <c r="H13" s="170" t="s">
        <v>95</v>
      </c>
      <c r="I13" s="171"/>
      <c r="J13" s="171"/>
      <c r="K13" s="171"/>
      <c r="L13" s="171"/>
      <c r="M13" s="171"/>
      <c r="N13" s="172"/>
      <c r="O13" s="61"/>
    </row>
    <row r="14" spans="1:15" ht="8.1" customHeight="1" thickBot="1" x14ac:dyDescent="0.25">
      <c r="A14" s="29"/>
      <c r="B14" s="29"/>
      <c r="C14" s="29"/>
      <c r="D14" s="29"/>
      <c r="E14" s="29"/>
      <c r="F14" s="29"/>
      <c r="G14" s="29"/>
      <c r="H14" s="29"/>
      <c r="I14" s="29"/>
      <c r="J14" s="29"/>
      <c r="K14" s="29"/>
      <c r="L14" s="29"/>
      <c r="M14" s="29"/>
      <c r="N14" s="29"/>
    </row>
    <row r="15" spans="1:15" x14ac:dyDescent="0.2">
      <c r="A15" s="31" t="s">
        <v>2</v>
      </c>
      <c r="B15" s="32"/>
      <c r="C15" s="32"/>
      <c r="D15" s="32"/>
      <c r="E15" s="32"/>
      <c r="F15" s="32"/>
      <c r="G15" s="33"/>
      <c r="H15" s="31" t="s">
        <v>96</v>
      </c>
      <c r="I15" s="32"/>
      <c r="J15" s="32"/>
      <c r="K15" s="32"/>
      <c r="L15" s="32"/>
      <c r="M15" s="32"/>
      <c r="N15" s="33"/>
    </row>
    <row r="16" spans="1:15" x14ac:dyDescent="0.2">
      <c r="A16" s="209" t="s">
        <v>3</v>
      </c>
      <c r="B16" s="174"/>
      <c r="C16" s="174"/>
      <c r="D16" s="174"/>
      <c r="E16" s="174"/>
      <c r="F16" s="174"/>
      <c r="G16" s="175"/>
      <c r="H16" s="173" t="s">
        <v>97</v>
      </c>
      <c r="I16" s="174"/>
      <c r="J16" s="174"/>
      <c r="K16" s="174"/>
      <c r="L16" s="174"/>
      <c r="M16" s="174"/>
      <c r="N16" s="175"/>
    </row>
    <row r="17" spans="1:17" s="29" customFormat="1" ht="15" x14ac:dyDescent="0.25">
      <c r="A17" s="159" t="s">
        <v>4</v>
      </c>
      <c r="B17" s="160"/>
      <c r="C17" s="160"/>
      <c r="D17" s="160"/>
      <c r="E17" s="161"/>
      <c r="F17" s="77" t="s">
        <v>5</v>
      </c>
      <c r="G17" s="34"/>
      <c r="H17" s="159" t="s">
        <v>23</v>
      </c>
      <c r="I17" s="160"/>
      <c r="J17" s="160"/>
      <c r="K17" s="160"/>
      <c r="L17" s="161"/>
      <c r="M17" s="77" t="s">
        <v>5</v>
      </c>
      <c r="N17" s="34"/>
    </row>
    <row r="18" spans="1:17" s="29" customFormat="1" x14ac:dyDescent="0.2">
      <c r="A18" s="159" t="s">
        <v>6</v>
      </c>
      <c r="B18" s="161"/>
      <c r="C18" s="447" t="s">
        <v>7</v>
      </c>
      <c r="D18" s="162" t="s">
        <v>8</v>
      </c>
      <c r="E18" s="160"/>
      <c r="F18" s="160"/>
      <c r="G18" s="163"/>
      <c r="H18" s="159" t="s">
        <v>98</v>
      </c>
      <c r="I18" s="161"/>
      <c r="J18" s="447" t="str">
        <f>C18</f>
        <v>3</v>
      </c>
      <c r="K18" s="162" t="s">
        <v>100</v>
      </c>
      <c r="L18" s="160"/>
      <c r="M18" s="160"/>
      <c r="N18" s="163"/>
    </row>
    <row r="19" spans="1:17" s="29" customFormat="1" ht="13.5" thickBot="1" x14ac:dyDescent="0.25">
      <c r="A19" s="176" t="s">
        <v>9</v>
      </c>
      <c r="B19" s="177"/>
      <c r="C19" s="177"/>
      <c r="D19" s="177"/>
      <c r="E19" s="177"/>
      <c r="F19" s="177"/>
      <c r="G19" s="178"/>
      <c r="H19" s="176" t="s">
        <v>99</v>
      </c>
      <c r="I19" s="177"/>
      <c r="J19" s="177"/>
      <c r="K19" s="177"/>
      <c r="L19" s="177"/>
      <c r="M19" s="177"/>
      <c r="N19" s="178"/>
    </row>
    <row r="20" spans="1:17" s="29" customFormat="1" ht="7.5" customHeight="1" thickBot="1" x14ac:dyDescent="0.25">
      <c r="A20" s="30"/>
      <c r="B20" s="30"/>
      <c r="C20" s="30"/>
      <c r="D20" s="30"/>
      <c r="E20" s="30"/>
      <c r="F20" s="30"/>
      <c r="G20" s="30"/>
      <c r="H20" s="30"/>
      <c r="I20" s="30"/>
      <c r="J20" s="30"/>
      <c r="K20" s="30"/>
      <c r="L20" s="30"/>
      <c r="M20" s="30"/>
      <c r="N20" s="30"/>
    </row>
    <row r="21" spans="1:17" s="29" customFormat="1" x14ac:dyDescent="0.2">
      <c r="A21" s="179" t="s">
        <v>141</v>
      </c>
      <c r="B21" s="180"/>
      <c r="C21" s="180"/>
      <c r="D21" s="180"/>
      <c r="E21" s="180"/>
      <c r="F21" s="180"/>
      <c r="G21" s="181"/>
      <c r="H21" s="179" t="s">
        <v>32</v>
      </c>
      <c r="I21" s="180"/>
      <c r="J21" s="180"/>
      <c r="K21" s="180"/>
      <c r="L21" s="180"/>
      <c r="M21" s="180"/>
      <c r="N21" s="181"/>
    </row>
    <row r="22" spans="1:17" s="29" customFormat="1" ht="13.5" thickBot="1" x14ac:dyDescent="0.25">
      <c r="A22" s="176" t="s">
        <v>18</v>
      </c>
      <c r="B22" s="177"/>
      <c r="C22" s="177"/>
      <c r="D22" s="448">
        <v>0.5</v>
      </c>
      <c r="E22" s="449" t="s">
        <v>19</v>
      </c>
      <c r="F22" s="450">
        <v>45673</v>
      </c>
      <c r="G22" s="36"/>
      <c r="H22" s="176" t="s">
        <v>169</v>
      </c>
      <c r="I22" s="177"/>
      <c r="J22" s="177"/>
      <c r="K22" s="448">
        <f>D22</f>
        <v>0.5</v>
      </c>
      <c r="L22" s="451" t="s">
        <v>101</v>
      </c>
      <c r="M22" s="450">
        <f>F22</f>
        <v>45673</v>
      </c>
      <c r="N22" s="36"/>
    </row>
    <row r="23" spans="1:17" s="29" customFormat="1" ht="8.1" customHeight="1" thickBot="1" x14ac:dyDescent="0.25">
      <c r="A23" s="26"/>
      <c r="B23" s="26"/>
      <c r="C23" s="26"/>
      <c r="D23" s="26"/>
      <c r="E23" s="26"/>
      <c r="F23" s="26"/>
      <c r="G23" s="26"/>
      <c r="H23" s="26"/>
      <c r="I23" s="26"/>
      <c r="J23" s="26"/>
      <c r="K23" s="26"/>
      <c r="L23" s="26"/>
      <c r="M23" s="26"/>
      <c r="N23" s="26"/>
    </row>
    <row r="24" spans="1:17" ht="39" customHeight="1" thickBot="1" x14ac:dyDescent="0.25">
      <c r="A24" s="182" t="s">
        <v>225</v>
      </c>
      <c r="B24" s="183"/>
      <c r="C24" s="183"/>
      <c r="D24" s="183"/>
      <c r="E24" s="183"/>
      <c r="F24" s="183"/>
      <c r="G24" s="184"/>
      <c r="H24" s="182" t="s">
        <v>226</v>
      </c>
      <c r="I24" s="183"/>
      <c r="J24" s="183"/>
      <c r="K24" s="183"/>
      <c r="L24" s="183"/>
      <c r="M24" s="183"/>
      <c r="N24" s="184"/>
      <c r="O24" s="61"/>
    </row>
    <row r="25" spans="1:17" ht="26.25" customHeight="1" thickBot="1" x14ac:dyDescent="0.25">
      <c r="A25" s="26"/>
      <c r="B25" s="26"/>
      <c r="C25" s="26"/>
      <c r="D25" s="26"/>
      <c r="E25" s="26"/>
      <c r="F25" s="26"/>
      <c r="G25" s="26"/>
      <c r="H25" s="26"/>
      <c r="I25" s="26"/>
      <c r="J25" s="26"/>
      <c r="K25" s="26"/>
      <c r="L25" s="26"/>
      <c r="M25" s="26"/>
      <c r="N25" s="26"/>
      <c r="O25" s="118"/>
      <c r="P25" s="118"/>
      <c r="Q25" s="118"/>
    </row>
    <row r="26" spans="1:17" s="29" customFormat="1" ht="15.75" thickBot="1" x14ac:dyDescent="0.3">
      <c r="A26" s="164" t="s">
        <v>172</v>
      </c>
      <c r="B26" s="165"/>
      <c r="C26" s="165"/>
      <c r="D26" s="165"/>
      <c r="E26" s="452"/>
      <c r="F26" s="453">
        <f>F22+21</f>
        <v>45694</v>
      </c>
      <c r="G26" s="92"/>
      <c r="H26" s="164" t="s">
        <v>173</v>
      </c>
      <c r="I26" s="165"/>
      <c r="J26" s="165"/>
      <c r="K26" s="165"/>
      <c r="L26" s="452"/>
      <c r="M26" s="454">
        <f>F26</f>
        <v>45694</v>
      </c>
      <c r="N26" s="92"/>
      <c r="O26" s="455"/>
      <c r="P26" s="455"/>
      <c r="Q26" s="455"/>
    </row>
    <row r="27" spans="1:17" ht="38.65" customHeight="1" x14ac:dyDescent="0.2">
      <c r="A27" s="213" t="s">
        <v>164</v>
      </c>
      <c r="B27" s="213"/>
      <c r="C27" s="213"/>
      <c r="D27" s="213"/>
      <c r="E27" s="213"/>
      <c r="F27" s="213"/>
      <c r="G27" s="213"/>
      <c r="H27" s="213" t="s">
        <v>227</v>
      </c>
      <c r="I27" s="213"/>
      <c r="J27" s="213"/>
      <c r="K27" s="213"/>
      <c r="L27" s="213"/>
      <c r="M27" s="213"/>
      <c r="N27" s="213"/>
    </row>
    <row r="28" spans="1:17" ht="13.15" customHeight="1" thickBot="1" x14ac:dyDescent="0.25">
      <c r="A28" s="160" t="s">
        <v>228</v>
      </c>
      <c r="B28" s="160"/>
      <c r="C28" s="160"/>
      <c r="D28" s="160"/>
      <c r="E28" s="160"/>
      <c r="F28" s="160"/>
      <c r="G28" s="160"/>
      <c r="H28" s="160" t="s">
        <v>33</v>
      </c>
      <c r="I28" s="160"/>
      <c r="J28" s="160"/>
      <c r="K28" s="160"/>
      <c r="L28" s="160"/>
      <c r="M28" s="160"/>
      <c r="N28" s="160"/>
    </row>
    <row r="29" spans="1:17" s="6" customFormat="1" ht="39" customHeight="1" x14ac:dyDescent="0.2">
      <c r="A29" s="210" t="s">
        <v>142</v>
      </c>
      <c r="B29" s="211"/>
      <c r="C29" s="211"/>
      <c r="D29" s="211"/>
      <c r="E29" s="211"/>
      <c r="F29" s="211"/>
      <c r="G29" s="212"/>
      <c r="H29" s="245" t="s">
        <v>143</v>
      </c>
      <c r="I29" s="246"/>
      <c r="J29" s="246"/>
      <c r="K29" s="246"/>
      <c r="L29" s="246"/>
      <c r="M29" s="246"/>
      <c r="N29" s="247"/>
      <c r="O29" s="119"/>
      <c r="P29" s="119"/>
      <c r="Q29" s="119"/>
    </row>
    <row r="30" spans="1:17" s="6" customFormat="1" ht="24.75" customHeight="1" x14ac:dyDescent="0.2">
      <c r="A30" s="214" t="s">
        <v>10</v>
      </c>
      <c r="B30" s="215"/>
      <c r="C30" s="215"/>
      <c r="D30" s="215"/>
      <c r="E30" s="215"/>
      <c r="F30" s="215"/>
      <c r="G30" s="216"/>
      <c r="H30" s="236" t="s">
        <v>24</v>
      </c>
      <c r="I30" s="237"/>
      <c r="J30" s="237"/>
      <c r="K30" s="237"/>
      <c r="L30" s="237"/>
      <c r="M30" s="237"/>
      <c r="N30" s="238"/>
      <c r="O30" s="119"/>
      <c r="P30" s="119"/>
      <c r="Q30" s="119"/>
    </row>
    <row r="31" spans="1:17" s="6" customFormat="1" ht="12.75" customHeight="1" x14ac:dyDescent="0.2">
      <c r="A31" s="217" t="s">
        <v>11</v>
      </c>
      <c r="B31" s="218"/>
      <c r="C31" s="218"/>
      <c r="D31" s="218"/>
      <c r="E31" s="218"/>
      <c r="F31" s="218"/>
      <c r="G31" s="219"/>
      <c r="H31" s="24" t="s">
        <v>25</v>
      </c>
      <c r="I31" s="88"/>
      <c r="J31" s="88"/>
      <c r="K31" s="88"/>
      <c r="L31" s="88"/>
      <c r="M31" s="89"/>
      <c r="N31" s="25"/>
      <c r="O31" s="119"/>
      <c r="P31" s="119"/>
      <c r="Q31" s="119"/>
    </row>
    <row r="32" spans="1:17" s="6" customFormat="1" ht="12.75" customHeight="1" x14ac:dyDescent="0.2">
      <c r="A32" s="220" t="s">
        <v>12</v>
      </c>
      <c r="B32" s="221"/>
      <c r="C32" s="221"/>
      <c r="D32" s="221"/>
      <c r="E32" s="221"/>
      <c r="F32" s="221"/>
      <c r="G32" s="222"/>
      <c r="H32" s="233" t="s">
        <v>26</v>
      </c>
      <c r="I32" s="234"/>
      <c r="J32" s="234"/>
      <c r="K32" s="234"/>
      <c r="L32" s="234"/>
      <c r="M32" s="234"/>
      <c r="N32" s="235"/>
      <c r="O32" s="119"/>
      <c r="P32" s="119"/>
      <c r="Q32" s="119"/>
    </row>
    <row r="33" spans="1:17" s="6" customFormat="1" ht="28.5" customHeight="1" x14ac:dyDescent="0.2">
      <c r="A33" s="223" t="s">
        <v>13</v>
      </c>
      <c r="B33" s="224"/>
      <c r="C33" s="224"/>
      <c r="D33" s="224"/>
      <c r="E33" s="224"/>
      <c r="F33" s="224"/>
      <c r="G33" s="225"/>
      <c r="H33" s="239" t="s">
        <v>27</v>
      </c>
      <c r="I33" s="240"/>
      <c r="J33" s="240"/>
      <c r="K33" s="240"/>
      <c r="L33" s="240"/>
      <c r="M33" s="240"/>
      <c r="N33" s="241"/>
      <c r="O33" s="119"/>
      <c r="P33" s="119"/>
      <c r="Q33" s="119"/>
    </row>
    <row r="34" spans="1:17" s="6" customFormat="1" ht="12.6" customHeight="1" x14ac:dyDescent="0.2">
      <c r="A34" s="226" t="s">
        <v>14</v>
      </c>
      <c r="B34" s="227"/>
      <c r="C34" s="227"/>
      <c r="D34" s="227"/>
      <c r="E34" s="227"/>
      <c r="F34" s="227"/>
      <c r="G34" s="228"/>
      <c r="H34" s="242" t="s">
        <v>28</v>
      </c>
      <c r="I34" s="243"/>
      <c r="J34" s="243"/>
      <c r="K34" s="243"/>
      <c r="L34" s="243"/>
      <c r="M34" s="243"/>
      <c r="N34" s="244"/>
      <c r="O34" s="119"/>
      <c r="P34" s="119"/>
      <c r="Q34" s="119"/>
    </row>
    <row r="35" spans="1:17" s="6" customFormat="1" ht="12.75" customHeight="1" x14ac:dyDescent="0.2">
      <c r="A35" s="220" t="s">
        <v>15</v>
      </c>
      <c r="B35" s="221"/>
      <c r="C35" s="221"/>
      <c r="D35" s="221"/>
      <c r="E35" s="221"/>
      <c r="F35" s="221"/>
      <c r="G35" s="222"/>
      <c r="H35" s="230" t="s">
        <v>29</v>
      </c>
      <c r="I35" s="231"/>
      <c r="J35" s="231"/>
      <c r="K35" s="231"/>
      <c r="L35" s="231"/>
      <c r="M35" s="231"/>
      <c r="N35" s="232"/>
      <c r="O35" s="119"/>
      <c r="P35" s="119"/>
      <c r="Q35" s="119"/>
    </row>
    <row r="36" spans="1:17" s="6" customFormat="1" ht="12.75" customHeight="1" x14ac:dyDescent="0.2">
      <c r="A36" s="220" t="s">
        <v>16</v>
      </c>
      <c r="B36" s="221"/>
      <c r="C36" s="221"/>
      <c r="D36" s="221"/>
      <c r="E36" s="221"/>
      <c r="F36" s="221"/>
      <c r="G36" s="222"/>
      <c r="H36" s="233" t="s">
        <v>30</v>
      </c>
      <c r="I36" s="234"/>
      <c r="J36" s="234"/>
      <c r="K36" s="234"/>
      <c r="L36" s="234"/>
      <c r="M36" s="234"/>
      <c r="N36" s="235"/>
      <c r="O36" s="119"/>
      <c r="P36" s="119"/>
      <c r="Q36" s="119"/>
    </row>
    <row r="37" spans="1:17" s="6" customFormat="1" ht="15.75" customHeight="1" thickBot="1" x14ac:dyDescent="0.25">
      <c r="A37" s="206" t="s">
        <v>17</v>
      </c>
      <c r="B37" s="207"/>
      <c r="C37" s="207"/>
      <c r="D37" s="207"/>
      <c r="E37" s="207"/>
      <c r="F37" s="207"/>
      <c r="G37" s="208"/>
      <c r="H37" s="206" t="s">
        <v>31</v>
      </c>
      <c r="I37" s="207"/>
      <c r="J37" s="207"/>
      <c r="K37" s="207"/>
      <c r="L37" s="207"/>
      <c r="M37" s="207"/>
      <c r="N37" s="208"/>
      <c r="O37" s="119"/>
      <c r="P37" s="119"/>
      <c r="Q37" s="119"/>
    </row>
    <row r="38" spans="1:17" s="6" customFormat="1" ht="9" customHeight="1" thickBot="1" x14ac:dyDescent="0.25">
      <c r="A38" s="229"/>
      <c r="B38" s="229"/>
      <c r="C38" s="229"/>
      <c r="D38" s="229"/>
      <c r="E38" s="229"/>
      <c r="F38" s="229"/>
      <c r="G38" s="229"/>
      <c r="H38" s="229"/>
      <c r="I38" s="229"/>
      <c r="J38" s="229"/>
      <c r="K38" s="229"/>
      <c r="L38" s="229"/>
      <c r="M38" s="229"/>
      <c r="N38" s="229"/>
      <c r="O38" s="119"/>
      <c r="P38" s="119"/>
      <c r="Q38" s="119"/>
    </row>
    <row r="39" spans="1:17" ht="14.25" customHeight="1" x14ac:dyDescent="0.25">
      <c r="A39" s="26"/>
      <c r="B39" s="26"/>
      <c r="C39" s="26"/>
      <c r="D39" s="26"/>
      <c r="E39" s="35"/>
      <c r="F39" s="26"/>
      <c r="G39" s="26"/>
      <c r="H39" s="26"/>
      <c r="I39" s="26"/>
      <c r="J39" s="26"/>
      <c r="K39" s="26"/>
      <c r="L39" s="35"/>
      <c r="M39" s="26"/>
      <c r="N39" s="26"/>
    </row>
    <row r="40" spans="1:17" ht="13.15" customHeight="1" x14ac:dyDescent="0.2">
      <c r="A40" s="37" t="s">
        <v>20</v>
      </c>
      <c r="B40" s="26"/>
      <c r="C40" s="26"/>
      <c r="D40" s="26"/>
      <c r="E40" s="26"/>
      <c r="F40" s="26"/>
      <c r="G40" s="26"/>
      <c r="H40" s="37" t="s">
        <v>34</v>
      </c>
      <c r="I40" s="26"/>
      <c r="J40" s="26"/>
      <c r="K40" s="26"/>
      <c r="L40" s="26"/>
      <c r="M40" s="26"/>
      <c r="N40" s="26"/>
    </row>
    <row r="41" spans="1:17" ht="11.65" customHeight="1" x14ac:dyDescent="0.2">
      <c r="A41" s="37" t="s">
        <v>21</v>
      </c>
      <c r="B41" s="26"/>
      <c r="C41" s="26"/>
      <c r="D41" s="26"/>
      <c r="E41" s="26"/>
      <c r="F41" s="26"/>
      <c r="G41" s="26"/>
      <c r="H41" s="37" t="s">
        <v>35</v>
      </c>
      <c r="I41" s="26"/>
      <c r="J41" s="26"/>
      <c r="K41" s="26"/>
      <c r="L41" s="26"/>
      <c r="M41" s="26"/>
      <c r="N41" s="26"/>
    </row>
    <row r="42" spans="1:17"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32:N32"/>
    <mergeCell ref="H30:N30"/>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2:G2"/>
    <mergeCell ref="H2:N2"/>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6"/>
  <sheetViews>
    <sheetView view="pageLayout" zoomScaleNormal="100" workbookViewId="0">
      <selection activeCell="A16" sqref="A16:D16"/>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13.5" thickBot="1" x14ac:dyDescent="0.25">
      <c r="A1" s="6" t="s">
        <v>256</v>
      </c>
      <c r="E1" s="1" t="s">
        <v>256</v>
      </c>
    </row>
    <row r="2" spans="1:9" ht="15.75" thickBot="1" x14ac:dyDescent="0.3">
      <c r="A2" s="248" t="s">
        <v>144</v>
      </c>
      <c r="B2" s="249"/>
      <c r="C2" s="249"/>
      <c r="D2" s="249"/>
      <c r="E2" s="248" t="s">
        <v>145</v>
      </c>
      <c r="F2" s="249"/>
      <c r="G2" s="249"/>
      <c r="H2" s="250"/>
    </row>
    <row r="3" spans="1:9" ht="46.15" customHeight="1" thickBot="1" x14ac:dyDescent="0.25">
      <c r="A3" s="254">
        <v>1</v>
      </c>
      <c r="B3" s="292" t="s">
        <v>133</v>
      </c>
      <c r="C3" s="288" t="s">
        <v>253</v>
      </c>
      <c r="D3" s="289"/>
      <c r="E3" s="254">
        <v>1</v>
      </c>
      <c r="F3" s="257" t="s">
        <v>134</v>
      </c>
      <c r="G3" s="251" t="s">
        <v>259</v>
      </c>
      <c r="H3" s="252"/>
      <c r="I3" s="61"/>
    </row>
    <row r="4" spans="1:9" ht="42.6" customHeight="1" thickBot="1" x14ac:dyDescent="0.25">
      <c r="A4" s="255"/>
      <c r="B4" s="293"/>
      <c r="C4" s="290" t="s">
        <v>254</v>
      </c>
      <c r="D4" s="291"/>
      <c r="E4" s="255"/>
      <c r="F4" s="258"/>
      <c r="G4" s="253" t="s">
        <v>255</v>
      </c>
      <c r="H4" s="252"/>
      <c r="I4" s="61"/>
    </row>
    <row r="5" spans="1:9" ht="70.900000000000006" customHeight="1" thickBot="1" x14ac:dyDescent="0.25">
      <c r="A5" s="256"/>
      <c r="B5" s="294"/>
      <c r="C5" s="295" t="s">
        <v>262</v>
      </c>
      <c r="D5" s="291"/>
      <c r="E5" s="256"/>
      <c r="F5" s="259"/>
      <c r="G5" s="260" t="s">
        <v>261</v>
      </c>
      <c r="H5" s="261"/>
      <c r="I5" s="61"/>
    </row>
    <row r="6" spans="1:9" ht="41.25" customHeight="1" thickBot="1" x14ac:dyDescent="0.25">
      <c r="A6" s="44">
        <v>2</v>
      </c>
      <c r="B6" s="283" t="s">
        <v>230</v>
      </c>
      <c r="C6" s="284"/>
      <c r="D6" s="285"/>
      <c r="E6" s="44">
        <v>2</v>
      </c>
      <c r="F6" s="266" t="s">
        <v>229</v>
      </c>
      <c r="G6" s="267"/>
      <c r="H6" s="267"/>
    </row>
    <row r="7" spans="1:9" ht="44.25" customHeight="1" thickBot="1" x14ac:dyDescent="0.25">
      <c r="A7" s="45">
        <v>3</v>
      </c>
      <c r="B7" s="286" t="s">
        <v>152</v>
      </c>
      <c r="C7" s="287"/>
      <c r="D7" s="287"/>
      <c r="E7" s="45">
        <v>3</v>
      </c>
      <c r="F7" s="276" t="s">
        <v>170</v>
      </c>
      <c r="G7" s="267"/>
      <c r="H7" s="267"/>
    </row>
    <row r="8" spans="1:9" ht="17.25" customHeight="1" thickBot="1" x14ac:dyDescent="0.25">
      <c r="A8" s="45">
        <v>4</v>
      </c>
      <c r="B8" s="283" t="s">
        <v>315</v>
      </c>
      <c r="C8" s="284"/>
      <c r="D8" s="285"/>
      <c r="E8" s="45">
        <v>4</v>
      </c>
      <c r="F8" s="456" t="s">
        <v>316</v>
      </c>
      <c r="G8" s="457"/>
      <c r="H8" s="458"/>
    </row>
    <row r="9" spans="1:9" ht="30.6" customHeight="1" thickBot="1" x14ac:dyDescent="0.25">
      <c r="A9" s="44">
        <v>5</v>
      </c>
      <c r="B9" s="309" t="s">
        <v>171</v>
      </c>
      <c r="C9" s="310"/>
      <c r="D9" s="310"/>
      <c r="E9" s="44">
        <v>5</v>
      </c>
      <c r="F9" s="309" t="s">
        <v>168</v>
      </c>
      <c r="G9" s="310"/>
      <c r="H9" s="310"/>
    </row>
    <row r="10" spans="1:9" ht="13.9" customHeight="1" thickBot="1" x14ac:dyDescent="0.25">
      <c r="A10" s="268" t="s">
        <v>231</v>
      </c>
      <c r="B10" s="269"/>
      <c r="C10" s="269"/>
      <c r="D10" s="270"/>
      <c r="E10" s="268" t="s">
        <v>232</v>
      </c>
      <c r="F10" s="269"/>
      <c r="G10" s="269"/>
      <c r="H10" s="270"/>
    </row>
    <row r="11" spans="1:9" ht="16.899999999999999" customHeight="1" thickBot="1" x14ac:dyDescent="0.25">
      <c r="A11" s="311"/>
      <c r="B11" s="311"/>
      <c r="C11" s="311"/>
      <c r="D11" s="311"/>
      <c r="E11" s="312"/>
      <c r="F11" s="312"/>
      <c r="G11" s="312"/>
      <c r="H11" s="312"/>
    </row>
    <row r="12" spans="1:9" ht="19.5" customHeight="1" thickBot="1" x14ac:dyDescent="0.3">
      <c r="A12" s="271" t="s">
        <v>70</v>
      </c>
      <c r="B12" s="272"/>
      <c r="C12" s="272"/>
      <c r="D12" s="188"/>
      <c r="E12" s="271" t="s">
        <v>71</v>
      </c>
      <c r="F12" s="272"/>
      <c r="G12" s="272"/>
      <c r="H12" s="188"/>
    </row>
    <row r="13" spans="1:9" ht="25.15" customHeight="1" x14ac:dyDescent="0.25">
      <c r="A13" s="279" t="s">
        <v>72</v>
      </c>
      <c r="B13" s="280"/>
      <c r="C13" s="280"/>
      <c r="D13" s="281"/>
      <c r="E13" s="282" t="s">
        <v>233</v>
      </c>
      <c r="F13" s="281"/>
      <c r="G13" s="281"/>
      <c r="H13" s="281"/>
      <c r="I13" s="46"/>
    </row>
    <row r="14" spans="1:9" ht="25.9" customHeight="1" x14ac:dyDescent="0.25">
      <c r="A14" s="273" t="s">
        <v>73</v>
      </c>
      <c r="B14" s="274"/>
      <c r="C14" s="274"/>
      <c r="D14" s="275"/>
      <c r="E14" s="277" t="s">
        <v>74</v>
      </c>
      <c r="F14" s="275"/>
      <c r="G14" s="275"/>
      <c r="H14" s="275"/>
      <c r="I14" s="46"/>
    </row>
    <row r="15" spans="1:9" ht="13.5" customHeight="1" x14ac:dyDescent="0.25">
      <c r="A15" s="273" t="s">
        <v>75</v>
      </c>
      <c r="B15" s="274"/>
      <c r="C15" s="274"/>
      <c r="D15" s="275"/>
      <c r="E15" s="278" t="s">
        <v>76</v>
      </c>
      <c r="F15" s="275"/>
      <c r="G15" s="275"/>
      <c r="H15" s="275"/>
      <c r="I15" s="46"/>
    </row>
    <row r="16" spans="1:9" ht="82.5" customHeight="1" x14ac:dyDescent="0.25">
      <c r="A16" s="315" t="s">
        <v>251</v>
      </c>
      <c r="B16" s="316"/>
      <c r="C16" s="316"/>
      <c r="D16" s="317"/>
      <c r="E16" s="277" t="s">
        <v>252</v>
      </c>
      <c r="F16" s="275"/>
      <c r="G16" s="275"/>
      <c r="H16" s="318"/>
      <c r="I16" s="62"/>
    </row>
    <row r="17" spans="1:9" ht="18.600000000000001" customHeight="1" x14ac:dyDescent="0.25">
      <c r="A17" s="313" t="s">
        <v>77</v>
      </c>
      <c r="B17" s="314"/>
      <c r="C17" s="314"/>
      <c r="D17" s="314"/>
      <c r="E17" s="313" t="s">
        <v>77</v>
      </c>
      <c r="F17" s="275"/>
      <c r="G17" s="275"/>
      <c r="H17" s="275"/>
      <c r="I17" s="46"/>
    </row>
    <row r="18" spans="1:9" ht="27" customHeight="1" x14ac:dyDescent="0.25">
      <c r="A18" s="273" t="s">
        <v>78</v>
      </c>
      <c r="B18" s="274"/>
      <c r="C18" s="274"/>
      <c r="D18" s="275"/>
      <c r="E18" s="277" t="s">
        <v>79</v>
      </c>
      <c r="F18" s="275"/>
      <c r="G18" s="275"/>
      <c r="H18" s="275"/>
      <c r="I18" s="61"/>
    </row>
    <row r="19" spans="1:9" ht="13.15" customHeight="1" x14ac:dyDescent="0.25">
      <c r="A19" s="273" t="s">
        <v>80</v>
      </c>
      <c r="B19" s="274"/>
      <c r="C19" s="274"/>
      <c r="D19" s="275"/>
      <c r="E19" s="277" t="s">
        <v>81</v>
      </c>
      <c r="F19" s="275"/>
      <c r="G19" s="275"/>
      <c r="H19" s="275"/>
      <c r="I19" s="46"/>
    </row>
    <row r="20" spans="1:9" ht="33" customHeight="1" x14ac:dyDescent="0.25">
      <c r="A20" s="320" t="s">
        <v>146</v>
      </c>
      <c r="B20" s="263"/>
      <c r="C20" s="263"/>
      <c r="D20" s="264"/>
      <c r="E20" s="319" t="s">
        <v>234</v>
      </c>
      <c r="F20" s="275"/>
      <c r="G20" s="275"/>
      <c r="H20" s="275"/>
      <c r="I20" s="46"/>
    </row>
    <row r="21" spans="1:9" ht="25.5" customHeight="1" x14ac:dyDescent="0.25">
      <c r="A21" s="262" t="s">
        <v>214</v>
      </c>
      <c r="B21" s="263"/>
      <c r="C21" s="263"/>
      <c r="D21" s="264"/>
      <c r="E21" s="319" t="s">
        <v>215</v>
      </c>
      <c r="F21" s="275"/>
      <c r="G21" s="275"/>
      <c r="H21" s="275"/>
      <c r="I21" s="46"/>
    </row>
    <row r="22" spans="1:9" ht="28.15" customHeight="1" x14ac:dyDescent="0.25">
      <c r="A22" s="262" t="s">
        <v>86</v>
      </c>
      <c r="B22" s="263"/>
      <c r="C22" s="263"/>
      <c r="D22" s="264"/>
      <c r="E22" s="265" t="s">
        <v>87</v>
      </c>
      <c r="F22" s="264"/>
      <c r="G22" s="264"/>
      <c r="H22" s="264"/>
      <c r="I22" s="46"/>
    </row>
    <row r="23" spans="1:9" x14ac:dyDescent="0.2">
      <c r="A23" s="298" t="s">
        <v>137</v>
      </c>
      <c r="B23" s="298"/>
      <c r="C23" s="298"/>
      <c r="D23" s="298"/>
      <c r="E23" s="265" t="s">
        <v>138</v>
      </c>
      <c r="F23" s="298"/>
      <c r="G23" s="298"/>
      <c r="H23" s="298"/>
      <c r="I23" s="46"/>
    </row>
    <row r="24" spans="1:9" ht="28.15" customHeight="1" x14ac:dyDescent="0.2">
      <c r="A24" s="298" t="s">
        <v>150</v>
      </c>
      <c r="B24" s="298"/>
      <c r="C24" s="298"/>
      <c r="D24" s="298"/>
      <c r="E24" s="265" t="s">
        <v>151</v>
      </c>
      <c r="F24" s="298"/>
      <c r="G24" s="298"/>
      <c r="H24" s="298"/>
      <c r="I24" s="46"/>
    </row>
    <row r="25" spans="1:9" x14ac:dyDescent="0.2">
      <c r="A25" s="298" t="s">
        <v>139</v>
      </c>
      <c r="B25" s="298"/>
      <c r="C25" s="298"/>
      <c r="D25" s="298"/>
      <c r="E25" s="265" t="s">
        <v>140</v>
      </c>
      <c r="F25" s="298"/>
      <c r="G25" s="298"/>
      <c r="H25" s="298"/>
      <c r="I25" s="46"/>
    </row>
    <row r="26" spans="1:9" ht="27" customHeight="1" x14ac:dyDescent="0.2">
      <c r="A26" s="298" t="s">
        <v>199</v>
      </c>
      <c r="B26" s="298"/>
      <c r="C26" s="298"/>
      <c r="D26" s="298"/>
      <c r="E26" s="265" t="s">
        <v>235</v>
      </c>
      <c r="F26" s="298"/>
      <c r="G26" s="298"/>
      <c r="H26" s="298"/>
      <c r="I26" s="46"/>
    </row>
    <row r="27" spans="1:9" ht="24.6" customHeight="1" x14ac:dyDescent="0.2">
      <c r="A27" s="299" t="s">
        <v>198</v>
      </c>
      <c r="B27" s="300"/>
      <c r="C27" s="300"/>
      <c r="D27" s="300"/>
      <c r="E27" s="301" t="s">
        <v>236</v>
      </c>
      <c r="F27" s="300"/>
      <c r="G27" s="300"/>
      <c r="H27" s="300"/>
    </row>
    <row r="28" spans="1:9" ht="39.75" customHeight="1" x14ac:dyDescent="0.2">
      <c r="A28" s="299" t="s">
        <v>219</v>
      </c>
      <c r="B28" s="299"/>
      <c r="C28" s="299"/>
      <c r="D28" s="299"/>
      <c r="E28" s="302" t="s">
        <v>220</v>
      </c>
      <c r="F28" s="302"/>
      <c r="G28" s="302"/>
      <c r="H28" s="301"/>
    </row>
    <row r="29" spans="1:9" ht="12.6" customHeight="1" thickBot="1" x14ac:dyDescent="0.25">
      <c r="A29" s="26"/>
      <c r="B29" s="26"/>
      <c r="C29" s="26"/>
      <c r="D29" s="26"/>
      <c r="E29" s="26"/>
      <c r="F29" s="26"/>
      <c r="G29" s="26"/>
      <c r="H29" s="26"/>
    </row>
    <row r="30" spans="1:9" ht="20.45" customHeight="1" thickBot="1" x14ac:dyDescent="0.3">
      <c r="A30" s="248" t="s">
        <v>147</v>
      </c>
      <c r="B30" s="249"/>
      <c r="C30" s="249"/>
      <c r="D30" s="249"/>
      <c r="E30" s="248" t="s">
        <v>148</v>
      </c>
      <c r="F30" s="249"/>
      <c r="G30" s="249"/>
      <c r="H30" s="249"/>
    </row>
    <row r="31" spans="1:9" ht="78.75" customHeight="1" thickBot="1" x14ac:dyDescent="0.25">
      <c r="A31" s="283" t="s">
        <v>202</v>
      </c>
      <c r="B31" s="284"/>
      <c r="C31" s="284"/>
      <c r="D31" s="284"/>
      <c r="E31" s="305" t="s">
        <v>260</v>
      </c>
      <c r="F31" s="306"/>
      <c r="G31" s="306"/>
      <c r="H31" s="306"/>
    </row>
    <row r="32" spans="1:9" ht="156" customHeight="1" thickBot="1" x14ac:dyDescent="0.25">
      <c r="A32" s="283" t="s">
        <v>203</v>
      </c>
      <c r="B32" s="284"/>
      <c r="C32" s="284"/>
      <c r="D32" s="284"/>
      <c r="E32" s="305" t="s">
        <v>237</v>
      </c>
      <c r="F32" s="306"/>
      <c r="G32" s="306"/>
      <c r="H32" s="306"/>
    </row>
    <row r="33" spans="1:8" ht="157.5" customHeight="1" thickBot="1" x14ac:dyDescent="0.25">
      <c r="A33" s="303" t="s">
        <v>204</v>
      </c>
      <c r="B33" s="304"/>
      <c r="C33" s="304"/>
      <c r="D33" s="304"/>
      <c r="E33" s="307" t="s">
        <v>238</v>
      </c>
      <c r="F33" s="308"/>
      <c r="G33" s="308"/>
      <c r="H33" s="308"/>
    </row>
    <row r="34" spans="1:8" ht="36" customHeight="1" thickBot="1" x14ac:dyDescent="0.25">
      <c r="A34" s="296" t="s">
        <v>149</v>
      </c>
      <c r="B34" s="297"/>
      <c r="C34" s="297"/>
      <c r="D34" s="297"/>
      <c r="E34" s="296" t="s">
        <v>239</v>
      </c>
      <c r="F34" s="297"/>
      <c r="G34" s="297"/>
      <c r="H34" s="297"/>
    </row>
    <row r="35" spans="1:8" s="6" customFormat="1" ht="39" customHeight="1" x14ac:dyDescent="0.2">
      <c r="A35" s="79"/>
      <c r="B35" s="73"/>
      <c r="C35" s="73"/>
      <c r="D35" s="73"/>
      <c r="E35" s="80"/>
      <c r="F35" s="80"/>
      <c r="G35" s="80"/>
      <c r="H35" s="80"/>
    </row>
    <row r="36" spans="1:8" s="6" customFormat="1" ht="26.25" customHeight="1" x14ac:dyDescent="0.2">
      <c r="A36" s="73"/>
      <c r="B36" s="73"/>
      <c r="C36" s="73"/>
      <c r="D36" s="73"/>
      <c r="E36" s="80"/>
      <c r="F36" s="80"/>
      <c r="G36" s="80"/>
      <c r="H36" s="80"/>
    </row>
    <row r="37" spans="1:8" s="6" customFormat="1" x14ac:dyDescent="0.2">
      <c r="A37" s="30"/>
      <c r="B37" s="30"/>
      <c r="C37" s="30"/>
      <c r="D37" s="30"/>
      <c r="E37" s="28"/>
      <c r="F37" s="28"/>
      <c r="G37" s="28"/>
      <c r="H37" s="28"/>
    </row>
    <row r="38" spans="1:8" s="6" customFormat="1" x14ac:dyDescent="0.2">
      <c r="A38" s="81"/>
      <c r="B38" s="81"/>
      <c r="C38" s="81"/>
      <c r="D38" s="81"/>
      <c r="E38" s="82"/>
      <c r="F38" s="82"/>
      <c r="G38" s="82"/>
      <c r="H38" s="82"/>
    </row>
    <row r="39" spans="1:8" s="6" customFormat="1" ht="28.5" customHeight="1" x14ac:dyDescent="0.2">
      <c r="A39" s="83"/>
      <c r="B39" s="83"/>
      <c r="C39" s="83"/>
      <c r="D39" s="83"/>
      <c r="E39" s="84"/>
      <c r="F39" s="84"/>
      <c r="G39" s="84"/>
      <c r="H39" s="84"/>
    </row>
    <row r="40" spans="1:8" s="6" customFormat="1" ht="12.6" customHeight="1" x14ac:dyDescent="0.2">
      <c r="A40" s="85"/>
      <c r="B40" s="85"/>
      <c r="C40" s="85"/>
      <c r="D40" s="85"/>
      <c r="E40" s="86"/>
      <c r="F40" s="86"/>
      <c r="G40" s="86"/>
      <c r="H40" s="86"/>
    </row>
    <row r="41" spans="1:8" s="6" customFormat="1" x14ac:dyDescent="0.2">
      <c r="A41" s="81"/>
      <c r="B41" s="81"/>
      <c r="C41" s="81"/>
      <c r="D41" s="81"/>
      <c r="E41" s="87"/>
      <c r="F41" s="87"/>
      <c r="G41" s="87"/>
      <c r="H41" s="87"/>
    </row>
    <row r="42" spans="1:8" s="6" customFormat="1" x14ac:dyDescent="0.2">
      <c r="A42" s="81"/>
      <c r="B42" s="81"/>
      <c r="C42" s="81"/>
      <c r="D42" s="81"/>
      <c r="E42" s="82"/>
      <c r="F42" s="82"/>
      <c r="G42" s="82"/>
      <c r="H42" s="82"/>
    </row>
    <row r="43" spans="1:8" s="6" customFormat="1" ht="15.75" customHeight="1" x14ac:dyDescent="0.2">
      <c r="A43" s="87"/>
      <c r="B43" s="87"/>
      <c r="C43" s="87"/>
      <c r="D43" s="87"/>
      <c r="E43" s="87"/>
      <c r="F43" s="87"/>
      <c r="G43" s="87"/>
      <c r="H43" s="87"/>
    </row>
    <row r="44" spans="1:8" ht="8.1" customHeight="1" x14ac:dyDescent="0.2">
      <c r="A44" s="26"/>
      <c r="B44" s="26"/>
      <c r="C44" s="26"/>
      <c r="D44" s="26"/>
      <c r="E44" s="26"/>
      <c r="F44" s="26"/>
      <c r="G44" s="26"/>
      <c r="H44" s="26"/>
    </row>
    <row r="45" spans="1:8" ht="13.15" customHeight="1" x14ac:dyDescent="0.2">
      <c r="A45" s="37"/>
      <c r="B45" s="26"/>
      <c r="C45" s="26"/>
      <c r="D45" s="26"/>
      <c r="E45" s="37"/>
      <c r="F45" s="26"/>
      <c r="G45" s="26"/>
      <c r="H45" s="26"/>
    </row>
    <row r="46" spans="1:8" x14ac:dyDescent="0.2">
      <c r="A46" s="37"/>
      <c r="B46" s="26"/>
      <c r="C46" s="26"/>
      <c r="D46" s="26"/>
      <c r="E46" s="37"/>
      <c r="F46" s="26"/>
      <c r="G46" s="26"/>
      <c r="H46" s="26"/>
    </row>
    <row r="47" spans="1:8" x14ac:dyDescent="0.2">
      <c r="A47" s="29"/>
      <c r="B47" s="29"/>
      <c r="C47" s="29"/>
      <c r="D47" s="29"/>
      <c r="E47" s="29"/>
      <c r="F47" s="29"/>
      <c r="G47" s="29"/>
      <c r="H47" s="29"/>
    </row>
    <row r="48" spans="1:8" ht="15.75" customHeight="1" x14ac:dyDescent="0.2">
      <c r="A48" s="26"/>
      <c r="B48" s="26"/>
      <c r="C48" s="26"/>
      <c r="D48" s="26"/>
      <c r="E48" s="29"/>
      <c r="F48" s="29"/>
      <c r="G48" s="29"/>
      <c r="H48" s="29"/>
    </row>
    <row r="49" spans="1:8" x14ac:dyDescent="0.2">
      <c r="A49" s="29"/>
      <c r="B49" s="29"/>
      <c r="C49" s="29"/>
      <c r="D49" s="29"/>
      <c r="E49" s="29"/>
      <c r="F49" s="29"/>
      <c r="G49" s="29"/>
      <c r="H49" s="29"/>
    </row>
    <row r="50" spans="1:8" x14ac:dyDescent="0.2">
      <c r="A50" s="29"/>
      <c r="B50" s="29"/>
      <c r="C50" s="29"/>
      <c r="D50" s="29"/>
      <c r="E50" s="29"/>
      <c r="F50" s="29"/>
      <c r="G50" s="29"/>
      <c r="H50" s="29"/>
    </row>
    <row r="51" spans="1:8" x14ac:dyDescent="0.2">
      <c r="A51" s="29"/>
      <c r="B51" s="29"/>
      <c r="C51" s="29"/>
      <c r="D51" s="29"/>
      <c r="E51" s="29"/>
      <c r="F51" s="29"/>
      <c r="G51" s="29"/>
      <c r="H51" s="29"/>
    </row>
    <row r="52" spans="1:8" x14ac:dyDescent="0.2">
      <c r="A52" s="29"/>
      <c r="B52" s="29"/>
      <c r="C52" s="29"/>
      <c r="D52" s="29"/>
      <c r="E52" s="29"/>
      <c r="F52" s="29"/>
      <c r="G52" s="29"/>
      <c r="H52" s="29"/>
    </row>
    <row r="53" spans="1:8" x14ac:dyDescent="0.2">
      <c r="A53" s="29"/>
      <c r="B53" s="29"/>
      <c r="C53" s="29"/>
      <c r="D53" s="29"/>
      <c r="E53" s="29"/>
      <c r="F53" s="29"/>
      <c r="G53" s="29"/>
      <c r="H53" s="29"/>
    </row>
    <row r="54" spans="1:8" x14ac:dyDescent="0.2">
      <c r="A54" s="29"/>
      <c r="B54" s="29"/>
      <c r="C54" s="29"/>
      <c r="D54" s="29"/>
      <c r="E54" s="29"/>
      <c r="F54" s="29"/>
      <c r="G54" s="29"/>
      <c r="H54" s="29"/>
    </row>
    <row r="55" spans="1:8" x14ac:dyDescent="0.2">
      <c r="A55" s="29"/>
      <c r="B55" s="29"/>
      <c r="C55" s="29"/>
      <c r="D55" s="29"/>
      <c r="E55" s="29"/>
      <c r="F55" s="29"/>
      <c r="G55" s="29"/>
      <c r="H55" s="29"/>
    </row>
    <row r="56" spans="1:8" ht="6.75" customHeight="1" x14ac:dyDescent="0.2">
      <c r="A56" s="29"/>
      <c r="B56" s="29"/>
      <c r="C56" s="29"/>
      <c r="D56" s="29"/>
      <c r="E56" s="29"/>
      <c r="F56" s="29"/>
      <c r="G56" s="29"/>
      <c r="H56" s="29"/>
    </row>
    <row r="57" spans="1:8" x14ac:dyDescent="0.2">
      <c r="A57" s="29"/>
      <c r="B57" s="29"/>
      <c r="C57" s="29"/>
      <c r="D57" s="29"/>
      <c r="E57" s="29"/>
      <c r="F57" s="29"/>
      <c r="G57" s="29"/>
      <c r="H57" s="29"/>
    </row>
    <row r="58" spans="1:8" x14ac:dyDescent="0.2">
      <c r="A58" s="29"/>
      <c r="B58" s="29"/>
      <c r="C58" s="29"/>
      <c r="D58" s="29"/>
      <c r="E58" s="29"/>
      <c r="F58" s="29"/>
      <c r="G58" s="29"/>
      <c r="H58" s="29"/>
    </row>
    <row r="59" spans="1:8" x14ac:dyDescent="0.2">
      <c r="A59" s="29"/>
      <c r="B59" s="29"/>
      <c r="C59" s="29"/>
      <c r="D59" s="29"/>
      <c r="E59" s="29"/>
      <c r="F59" s="29"/>
      <c r="G59" s="29"/>
      <c r="H59" s="29"/>
    </row>
    <row r="60" spans="1:8" x14ac:dyDescent="0.2">
      <c r="A60" s="29"/>
      <c r="B60" s="29"/>
      <c r="C60" s="29"/>
      <c r="D60" s="29"/>
      <c r="E60" s="29"/>
      <c r="F60" s="29"/>
      <c r="G60" s="29"/>
      <c r="H60" s="29"/>
    </row>
    <row r="61" spans="1:8" x14ac:dyDescent="0.2">
      <c r="A61" s="29"/>
      <c r="B61" s="29"/>
      <c r="C61" s="29"/>
      <c r="D61" s="29"/>
      <c r="E61" s="29"/>
      <c r="F61" s="29"/>
      <c r="G61" s="29"/>
      <c r="H61" s="29"/>
    </row>
    <row r="62" spans="1:8" ht="26.25" customHeight="1" x14ac:dyDescent="0.2">
      <c r="A62" s="29"/>
      <c r="B62" s="29"/>
      <c r="C62" s="29"/>
      <c r="D62" s="29"/>
      <c r="E62" s="29"/>
      <c r="F62" s="29"/>
      <c r="G62" s="29"/>
      <c r="H62" s="29"/>
    </row>
    <row r="63" spans="1:8" x14ac:dyDescent="0.2">
      <c r="A63" s="29"/>
      <c r="B63" s="29"/>
      <c r="C63" s="29"/>
      <c r="D63" s="29"/>
      <c r="E63" s="29"/>
      <c r="F63" s="29"/>
      <c r="G63" s="29"/>
      <c r="H63" s="29"/>
    </row>
    <row r="64" spans="1:8" x14ac:dyDescent="0.2">
      <c r="A64" s="29"/>
      <c r="B64" s="29"/>
      <c r="C64" s="29"/>
      <c r="D64" s="29"/>
      <c r="E64" s="29"/>
      <c r="F64" s="29"/>
      <c r="G64" s="29"/>
      <c r="H64" s="29"/>
    </row>
    <row r="65" ht="42.75" customHeight="1" x14ac:dyDescent="0.2"/>
    <row r="66" ht="17.25" customHeight="1" x14ac:dyDescent="0.2"/>
  </sheetData>
  <mergeCells count="68">
    <mergeCell ref="B8:D8"/>
    <mergeCell ref="F8:H8"/>
    <mergeCell ref="F9:H9"/>
    <mergeCell ref="A11:D11"/>
    <mergeCell ref="E11:H11"/>
    <mergeCell ref="A31:D31"/>
    <mergeCell ref="A17:D17"/>
    <mergeCell ref="E17:H17"/>
    <mergeCell ref="A16:D16"/>
    <mergeCell ref="E16:H16"/>
    <mergeCell ref="E21:H21"/>
    <mergeCell ref="A18:D18"/>
    <mergeCell ref="A19:D19"/>
    <mergeCell ref="E19:H19"/>
    <mergeCell ref="E18:H18"/>
    <mergeCell ref="A20:D20"/>
    <mergeCell ref="E20:H20"/>
    <mergeCell ref="A32:D32"/>
    <mergeCell ref="A33:D33"/>
    <mergeCell ref="E31:H31"/>
    <mergeCell ref="E32:H32"/>
    <mergeCell ref="E33:H33"/>
    <mergeCell ref="A34:D34"/>
    <mergeCell ref="E34:H34"/>
    <mergeCell ref="A25:D25"/>
    <mergeCell ref="A24:D24"/>
    <mergeCell ref="E23:H23"/>
    <mergeCell ref="E24:H24"/>
    <mergeCell ref="E25:H25"/>
    <mergeCell ref="A23:D23"/>
    <mergeCell ref="A30:D30"/>
    <mergeCell ref="E30:H30"/>
    <mergeCell ref="A27:D27"/>
    <mergeCell ref="E27:H27"/>
    <mergeCell ref="A26:D26"/>
    <mergeCell ref="E26:H26"/>
    <mergeCell ref="A28:D28"/>
    <mergeCell ref="E28:H28"/>
    <mergeCell ref="A2:D2"/>
    <mergeCell ref="B6:D6"/>
    <mergeCell ref="B7:D7"/>
    <mergeCell ref="C3:D3"/>
    <mergeCell ref="C4:D4"/>
    <mergeCell ref="A3:A5"/>
    <mergeCell ref="B3:B5"/>
    <mergeCell ref="C5:D5"/>
    <mergeCell ref="A22:D22"/>
    <mergeCell ref="E22:H22"/>
    <mergeCell ref="A21:D21"/>
    <mergeCell ref="F6:H6"/>
    <mergeCell ref="A10:D10"/>
    <mergeCell ref="A12:D12"/>
    <mergeCell ref="A14:D14"/>
    <mergeCell ref="A15:D15"/>
    <mergeCell ref="F7:H7"/>
    <mergeCell ref="E10:H10"/>
    <mergeCell ref="E12:H12"/>
    <mergeCell ref="E14:H14"/>
    <mergeCell ref="E15:H15"/>
    <mergeCell ref="A13:D13"/>
    <mergeCell ref="E13:H13"/>
    <mergeCell ref="B9:D9"/>
    <mergeCell ref="E2:H2"/>
    <mergeCell ref="G3:H3"/>
    <mergeCell ref="G4:H4"/>
    <mergeCell ref="E3:E5"/>
    <mergeCell ref="F3:F5"/>
    <mergeCell ref="G5:H5"/>
  </mergeCells>
  <hyperlinks>
    <hyperlink ref="E17" r:id="rId1" display="https://filetransfer.giz.de/Start?1" xr:uid="{C40268B1-9A04-4EA4-943E-2FF0A5D5209C}"/>
    <hyperlink ref="A17"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0AC8-F4DC-4B84-ABB8-9BB8CD4B0687}">
  <dimension ref="A1:I22"/>
  <sheetViews>
    <sheetView zoomScale="90" zoomScaleNormal="90" workbookViewId="0">
      <pane ySplit="2" topLeftCell="A5" activePane="bottomLeft" state="frozen"/>
      <selection pane="bottomLeft" activeCell="F16" sqref="F16"/>
    </sheetView>
  </sheetViews>
  <sheetFormatPr defaultColWidth="11.42578125" defaultRowHeight="12.75" x14ac:dyDescent="0.25"/>
  <cols>
    <col min="1" max="1" width="7.42578125" style="19" customWidth="1"/>
    <col min="2" max="2" width="9.5703125" style="20" customWidth="1"/>
    <col min="3" max="3" width="20.140625" style="20" customWidth="1"/>
    <col min="4" max="4" width="19.42578125" style="20" customWidth="1"/>
    <col min="5" max="5" width="54.85546875" style="20" customWidth="1"/>
    <col min="6" max="6" width="60.140625" style="20" customWidth="1"/>
    <col min="7" max="7" width="12.5703125" style="20" bestFit="1" customWidth="1"/>
    <col min="8" max="8" width="16.140625" style="20" customWidth="1"/>
    <col min="9" max="9" width="10" style="20" customWidth="1"/>
    <col min="10" max="16384" width="11.42578125" style="19"/>
  </cols>
  <sheetData>
    <row r="1" spans="1:9" ht="13.5" thickBot="1" x14ac:dyDescent="0.3">
      <c r="A1" s="459" t="s">
        <v>256</v>
      </c>
      <c r="B1" s="459"/>
      <c r="C1" s="459"/>
    </row>
    <row r="2" spans="1:9" s="18" customFormat="1" ht="62.1" customHeight="1" thickBot="1" x14ac:dyDescent="0.3">
      <c r="A2" s="542" t="s">
        <v>263</v>
      </c>
      <c r="B2" s="543" t="s">
        <v>264</v>
      </c>
      <c r="C2" s="543" t="s">
        <v>36</v>
      </c>
      <c r="D2" s="543" t="s">
        <v>37</v>
      </c>
      <c r="E2" s="543" t="s">
        <v>265</v>
      </c>
      <c r="F2" s="543" t="s">
        <v>266</v>
      </c>
      <c r="G2" s="543" t="s">
        <v>38</v>
      </c>
      <c r="H2" s="543" t="s">
        <v>267</v>
      </c>
      <c r="I2" s="544" t="s">
        <v>268</v>
      </c>
    </row>
    <row r="3" spans="1:9" ht="298.5" customHeight="1" x14ac:dyDescent="0.25">
      <c r="A3" s="531">
        <v>1</v>
      </c>
      <c r="B3" s="532" t="s">
        <v>39</v>
      </c>
      <c r="C3" s="533" t="s">
        <v>269</v>
      </c>
      <c r="D3" s="534" t="s">
        <v>270</v>
      </c>
      <c r="E3" s="132" t="s">
        <v>271</v>
      </c>
      <c r="F3" s="132" t="s">
        <v>272</v>
      </c>
      <c r="G3" s="535">
        <v>36</v>
      </c>
      <c r="H3" s="535" t="s">
        <v>310</v>
      </c>
      <c r="I3" s="133">
        <v>2</v>
      </c>
    </row>
    <row r="4" spans="1:9" ht="314.25" customHeight="1" x14ac:dyDescent="0.25">
      <c r="A4" s="536">
        <v>2</v>
      </c>
      <c r="B4" s="537" t="s">
        <v>194</v>
      </c>
      <c r="C4" s="538" t="s">
        <v>273</v>
      </c>
      <c r="D4" s="539" t="s">
        <v>274</v>
      </c>
      <c r="E4" s="122" t="s">
        <v>275</v>
      </c>
      <c r="F4" s="122" t="s">
        <v>276</v>
      </c>
      <c r="G4" s="540">
        <v>12</v>
      </c>
      <c r="H4" s="540" t="s">
        <v>310</v>
      </c>
      <c r="I4" s="124">
        <v>6</v>
      </c>
    </row>
    <row r="5" spans="1:9" ht="347.1" customHeight="1" x14ac:dyDescent="0.25">
      <c r="A5" s="541"/>
      <c r="B5" s="537" t="s">
        <v>195</v>
      </c>
      <c r="C5" s="538" t="s">
        <v>308</v>
      </c>
      <c r="D5" s="539" t="s">
        <v>277</v>
      </c>
      <c r="E5" s="122" t="s">
        <v>278</v>
      </c>
      <c r="F5" s="122" t="s">
        <v>279</v>
      </c>
      <c r="G5" s="540">
        <v>12</v>
      </c>
      <c r="H5" s="540" t="s">
        <v>310</v>
      </c>
      <c r="I5" s="124">
        <v>1</v>
      </c>
    </row>
    <row r="6" spans="1:9" ht="84" x14ac:dyDescent="0.25">
      <c r="A6" s="134">
        <v>3</v>
      </c>
      <c r="B6" s="136" t="s">
        <v>280</v>
      </c>
      <c r="C6" s="120" t="s">
        <v>309</v>
      </c>
      <c r="D6" s="121" t="s">
        <v>281</v>
      </c>
      <c r="E6" s="22" t="s">
        <v>282</v>
      </c>
      <c r="F6" s="22" t="s">
        <v>283</v>
      </c>
      <c r="G6" s="123">
        <v>12</v>
      </c>
      <c r="H6" s="123" t="s">
        <v>310</v>
      </c>
      <c r="I6" s="124">
        <v>3</v>
      </c>
    </row>
    <row r="7" spans="1:9" ht="165.75" x14ac:dyDescent="0.25">
      <c r="A7" s="134">
        <v>4</v>
      </c>
      <c r="B7" s="136" t="s">
        <v>284</v>
      </c>
      <c r="C7" s="120" t="s">
        <v>285</v>
      </c>
      <c r="D7" s="121" t="s">
        <v>286</v>
      </c>
      <c r="E7" s="122" t="s">
        <v>317</v>
      </c>
      <c r="F7" s="122" t="s">
        <v>287</v>
      </c>
      <c r="G7" s="123">
        <v>12</v>
      </c>
      <c r="H7" s="123" t="s">
        <v>311</v>
      </c>
      <c r="I7" s="124">
        <v>1</v>
      </c>
    </row>
    <row r="8" spans="1:9" ht="51" x14ac:dyDescent="0.25">
      <c r="A8" s="135">
        <v>5</v>
      </c>
      <c r="B8" s="136" t="s">
        <v>288</v>
      </c>
      <c r="C8" s="120" t="s">
        <v>289</v>
      </c>
      <c r="D8" s="121" t="s">
        <v>290</v>
      </c>
      <c r="E8" s="122" t="s">
        <v>322</v>
      </c>
      <c r="F8" s="122" t="s">
        <v>291</v>
      </c>
      <c r="G8" s="123">
        <v>12</v>
      </c>
      <c r="H8" s="123" t="s">
        <v>310</v>
      </c>
      <c r="I8" s="124">
        <v>8</v>
      </c>
    </row>
    <row r="9" spans="1:9" x14ac:dyDescent="0.25">
      <c r="A9" s="131"/>
      <c r="B9" s="131"/>
      <c r="C9" s="131"/>
      <c r="D9" s="131"/>
      <c r="E9" s="131"/>
      <c r="H9" s="125"/>
      <c r="I9" s="125"/>
    </row>
    <row r="13" spans="1:9" x14ac:dyDescent="0.2">
      <c r="A13" s="126"/>
      <c r="B13" s="127"/>
      <c r="C13" s="127"/>
      <c r="D13" s="127"/>
      <c r="E13" s="127"/>
      <c r="I13" s="128"/>
    </row>
    <row r="15" spans="1:9" x14ac:dyDescent="0.2">
      <c r="E15" s="129"/>
    </row>
    <row r="16" spans="1:9" x14ac:dyDescent="0.2">
      <c r="E16" s="129"/>
      <c r="I16" s="128"/>
    </row>
    <row r="17" spans="5:9" x14ac:dyDescent="0.2">
      <c r="E17" s="129"/>
    </row>
    <row r="18" spans="5:9" x14ac:dyDescent="0.2">
      <c r="E18" s="130"/>
    </row>
    <row r="19" spans="5:9" x14ac:dyDescent="0.2">
      <c r="E19" s="129"/>
      <c r="I19" s="128"/>
    </row>
    <row r="22" spans="5:9" x14ac:dyDescent="0.2">
      <c r="I22" s="128"/>
    </row>
  </sheetData>
  <autoFilter ref="A2:I9" xr:uid="{00000000-0001-0000-0100-000000000000}"/>
  <mergeCells count="2">
    <mergeCell ref="A4:A5"/>
    <mergeCell ref="A1:C1"/>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56"/>
  <sheetViews>
    <sheetView zoomScaleNormal="100" workbookViewId="0">
      <selection activeCell="E58" sqref="E58"/>
    </sheetView>
  </sheetViews>
  <sheetFormatPr defaultColWidth="9.28515625" defaultRowHeight="15" x14ac:dyDescent="0.25"/>
  <cols>
    <col min="1" max="1" width="5.7109375" style="14" customWidth="1"/>
    <col min="2" max="2" width="27.7109375" customWidth="1"/>
    <col min="3" max="3" width="28.7109375" customWidth="1"/>
    <col min="4" max="4" width="39.85546875" customWidth="1"/>
    <col min="5" max="5" width="36" style="8" customWidth="1"/>
    <col min="6" max="6" width="13.7109375" style="8" customWidth="1"/>
    <col min="7" max="7" width="11.85546875" style="8" customWidth="1"/>
    <col min="8" max="8" width="18.7109375" style="12" customWidth="1"/>
    <col min="9" max="9" width="20.7109375" style="12" customWidth="1"/>
    <col min="10" max="10" width="15" customWidth="1"/>
  </cols>
  <sheetData>
    <row r="1" spans="1:10" x14ac:dyDescent="0.25">
      <c r="A1" s="353" t="s">
        <v>256</v>
      </c>
      <c r="B1" s="353"/>
      <c r="C1" s="52"/>
      <c r="D1" s="52"/>
      <c r="E1" s="55"/>
      <c r="F1" s="55"/>
      <c r="G1" s="55"/>
      <c r="H1" s="346" t="s">
        <v>40</v>
      </c>
      <c r="I1" s="346"/>
    </row>
    <row r="2" spans="1:10" ht="15.75" x14ac:dyDescent="0.25">
      <c r="A2" s="50"/>
      <c r="B2" s="347" t="s">
        <v>41</v>
      </c>
      <c r="C2" s="348"/>
      <c r="D2" s="117">
        <f>Запрошення!C5</f>
        <v>91185723</v>
      </c>
      <c r="E2" s="349"/>
      <c r="F2" s="349"/>
      <c r="G2" s="349"/>
      <c r="H2" s="349"/>
      <c r="I2" s="51"/>
    </row>
    <row r="3" spans="1:10" ht="14.45" customHeight="1" x14ac:dyDescent="0.25">
      <c r="A3" s="50"/>
      <c r="B3" s="347" t="s">
        <v>240</v>
      </c>
      <c r="C3" s="350"/>
      <c r="D3" s="26"/>
      <c r="E3" s="53"/>
      <c r="F3" s="53"/>
      <c r="G3" s="53"/>
      <c r="H3" s="51"/>
      <c r="I3" s="51"/>
    </row>
    <row r="4" spans="1:10" ht="51.6" customHeight="1" x14ac:dyDescent="0.25">
      <c r="A4" s="480" t="s">
        <v>241</v>
      </c>
      <c r="B4" s="480"/>
      <c r="C4" s="480"/>
      <c r="D4" s="480"/>
      <c r="E4" s="480"/>
      <c r="F4" s="480"/>
      <c r="G4" s="480"/>
      <c r="H4" s="480"/>
      <c r="I4" s="352"/>
    </row>
    <row r="5" spans="1:10" x14ac:dyDescent="0.25">
      <c r="A5" s="487" t="s">
        <v>221</v>
      </c>
      <c r="B5" s="487"/>
      <c r="C5" s="487"/>
      <c r="D5" s="487"/>
      <c r="E5" s="487"/>
      <c r="F5" s="487"/>
      <c r="G5" s="487"/>
      <c r="H5" s="487"/>
      <c r="I5" s="487"/>
    </row>
    <row r="6" spans="1:10" ht="51.75" thickBot="1" x14ac:dyDescent="0.3">
      <c r="A6" s="481" t="s">
        <v>42</v>
      </c>
      <c r="B6" s="482" t="s">
        <v>135</v>
      </c>
      <c r="C6" s="483" t="s">
        <v>156</v>
      </c>
      <c r="D6" s="483" t="s">
        <v>157</v>
      </c>
      <c r="E6" s="483" t="s">
        <v>158</v>
      </c>
      <c r="F6" s="484" t="s">
        <v>161</v>
      </c>
      <c r="G6" s="484" t="s">
        <v>160</v>
      </c>
      <c r="H6" s="485" t="s">
        <v>292</v>
      </c>
      <c r="I6" s="486" t="s">
        <v>293</v>
      </c>
      <c r="J6" s="94"/>
    </row>
    <row r="7" spans="1:10" s="16" customFormat="1" ht="15.75" thickBot="1" x14ac:dyDescent="0.3">
      <c r="A7" s="340" t="s">
        <v>296</v>
      </c>
      <c r="B7" s="341"/>
      <c r="C7" s="341"/>
      <c r="D7" s="341"/>
      <c r="E7" s="341"/>
      <c r="F7" s="341"/>
      <c r="G7" s="341"/>
      <c r="H7" s="341"/>
      <c r="I7" s="342"/>
      <c r="J7" s="93"/>
    </row>
    <row r="8" spans="1:10" s="16" customFormat="1" ht="29.45" customHeight="1" thickBot="1" x14ac:dyDescent="0.3">
      <c r="A8" s="96" t="s">
        <v>39</v>
      </c>
      <c r="B8" s="139" t="str">
        <f>'Додаток 1_Специфікація'!D3</f>
        <v>Портативна (мобільна) станція живлення 2 кВТ</v>
      </c>
      <c r="C8" s="140" t="str">
        <f>'Додаток 1_Специфікація'!C3</f>
        <v>Mobile battery station 2 kW</v>
      </c>
      <c r="D8" s="38"/>
      <c r="E8" s="38"/>
      <c r="F8" s="78" t="str">
        <f>'Додаток 1_Специфікація'!H3</f>
        <v>шт/pcs</v>
      </c>
      <c r="G8" s="39">
        <f>'Додаток 1_Специфікація'!I3</f>
        <v>2</v>
      </c>
      <c r="H8" s="112"/>
      <c r="I8" s="113">
        <f>G8*H8</f>
        <v>0</v>
      </c>
    </row>
    <row r="9" spans="1:10" ht="15.75" thickBot="1" x14ac:dyDescent="0.3">
      <c r="A9" s="477" t="s">
        <v>294</v>
      </c>
      <c r="B9" s="478"/>
      <c r="C9" s="478"/>
      <c r="D9" s="478"/>
      <c r="E9" s="478"/>
      <c r="F9" s="478"/>
      <c r="G9" s="478"/>
      <c r="H9" s="479"/>
      <c r="I9" s="115">
        <f>SUM(I8:I8)</f>
        <v>0</v>
      </c>
    </row>
    <row r="10" spans="1:10" ht="15.75" thickBot="1" x14ac:dyDescent="0.3">
      <c r="A10" s="104"/>
      <c r="B10" s="104"/>
      <c r="C10" s="104"/>
      <c r="D10" s="104"/>
      <c r="E10" s="104"/>
      <c r="F10" s="104"/>
      <c r="G10" s="104"/>
      <c r="H10" s="104"/>
      <c r="I10" s="103"/>
    </row>
    <row r="11" spans="1:10" ht="15.75" thickBot="1" x14ac:dyDescent="0.3">
      <c r="A11" s="340" t="s">
        <v>297</v>
      </c>
      <c r="B11" s="341"/>
      <c r="C11" s="341"/>
      <c r="D11" s="341"/>
      <c r="E11" s="341"/>
      <c r="F11" s="341"/>
      <c r="G11" s="341"/>
      <c r="H11" s="341"/>
      <c r="I11" s="342"/>
    </row>
    <row r="12" spans="1:10" ht="19.5" customHeight="1" x14ac:dyDescent="0.25">
      <c r="A12" s="96" t="s">
        <v>194</v>
      </c>
      <c r="B12" s="139" t="str">
        <f>'Додаток 1_Специфікація'!D4</f>
        <v>Ноутбук  17-17.5"</v>
      </c>
      <c r="C12" s="140" t="str">
        <f>'Додаток 1_Специфікація'!C4</f>
        <v>Laptop 17-17.5"</v>
      </c>
      <c r="D12" s="38"/>
      <c r="E12" s="38"/>
      <c r="F12" s="78" t="str">
        <f>'Додаток 1_Специфікація'!H4</f>
        <v>шт/pcs</v>
      </c>
      <c r="G12" s="39">
        <f>'Додаток 1_Специфікація'!I4</f>
        <v>6</v>
      </c>
      <c r="H12" s="112"/>
      <c r="I12" s="113">
        <f>G12*H12</f>
        <v>0</v>
      </c>
    </row>
    <row r="13" spans="1:10" ht="20.45" customHeight="1" thickBot="1" x14ac:dyDescent="0.3">
      <c r="A13" s="97" t="s">
        <v>195</v>
      </c>
      <c r="B13" s="139" t="str">
        <f>'Додаток 1_Специфікація'!D5</f>
        <v>Ноутбук  14.0-14.5</v>
      </c>
      <c r="C13" s="140" t="str">
        <f>'Додаток 1_Специфікація'!C5</f>
        <v>Laptop 14.0-14.5</v>
      </c>
      <c r="D13" s="43"/>
      <c r="E13" s="43"/>
      <c r="F13" s="78" t="str">
        <f>'Додаток 1_Специфікація'!H5</f>
        <v>шт/pcs</v>
      </c>
      <c r="G13" s="39">
        <f>'Додаток 1_Специфікація'!I5</f>
        <v>1</v>
      </c>
      <c r="H13" s="114"/>
      <c r="I13" s="116">
        <f t="shared" ref="I13" si="0">G13*H13</f>
        <v>0</v>
      </c>
    </row>
    <row r="14" spans="1:10" ht="15.75" thickBot="1" x14ac:dyDescent="0.3">
      <c r="A14" s="477" t="s">
        <v>295</v>
      </c>
      <c r="B14" s="478"/>
      <c r="C14" s="478"/>
      <c r="D14" s="478"/>
      <c r="E14" s="478"/>
      <c r="F14" s="478"/>
      <c r="G14" s="478"/>
      <c r="H14" s="479"/>
      <c r="I14" s="115">
        <f>SUM(I12:I13)</f>
        <v>0</v>
      </c>
    </row>
    <row r="15" spans="1:10" ht="15.75" thickBot="1" x14ac:dyDescent="0.3">
      <c r="A15" s="137"/>
      <c r="B15" s="137"/>
      <c r="C15" s="137"/>
      <c r="D15" s="137"/>
      <c r="E15" s="137"/>
      <c r="F15" s="137"/>
      <c r="G15" s="137"/>
      <c r="H15" s="137"/>
      <c r="I15" s="138"/>
    </row>
    <row r="16" spans="1:10" ht="15.75" thickBot="1" x14ac:dyDescent="0.3">
      <c r="A16" s="340" t="s">
        <v>298</v>
      </c>
      <c r="B16" s="341"/>
      <c r="C16" s="341"/>
      <c r="D16" s="341"/>
      <c r="E16" s="341"/>
      <c r="F16" s="341"/>
      <c r="G16" s="341"/>
      <c r="H16" s="341"/>
      <c r="I16" s="342"/>
    </row>
    <row r="17" spans="1:9" ht="30.95" customHeight="1" thickBot="1" x14ac:dyDescent="0.3">
      <c r="A17" s="96" t="s">
        <v>304</v>
      </c>
      <c r="B17" s="139" t="str">
        <f>'Додаток 1_Специфікація'!D6</f>
        <v>Навушники бездротові (шумозаглушення)</v>
      </c>
      <c r="C17" s="78" t="str">
        <f>'Додаток 1_Специфікація'!C6</f>
        <v>Headphones wireless (Noise cancelling)</v>
      </c>
      <c r="D17" s="38"/>
      <c r="E17" s="38"/>
      <c r="F17" s="78" t="str">
        <f>'Додаток 1_Специфікація'!H6</f>
        <v>шт/pcs</v>
      </c>
      <c r="G17" s="39">
        <f>'Додаток 1_Специфікація'!I6</f>
        <v>3</v>
      </c>
      <c r="H17" s="112"/>
      <c r="I17" s="113">
        <f>G17*H17</f>
        <v>0</v>
      </c>
    </row>
    <row r="18" spans="1:9" ht="15.75" thickBot="1" x14ac:dyDescent="0.3">
      <c r="A18" s="477" t="s">
        <v>299</v>
      </c>
      <c r="B18" s="478"/>
      <c r="C18" s="478"/>
      <c r="D18" s="478"/>
      <c r="E18" s="478"/>
      <c r="F18" s="478"/>
      <c r="G18" s="478"/>
      <c r="H18" s="479"/>
      <c r="I18" s="115">
        <f>SUM(I17:I17)</f>
        <v>0</v>
      </c>
    </row>
    <row r="19" spans="1:9" ht="15.75" thickBot="1" x14ac:dyDescent="0.3">
      <c r="A19" s="137"/>
      <c r="B19" s="137"/>
      <c r="C19" s="137"/>
      <c r="D19" s="137"/>
      <c r="E19" s="137"/>
      <c r="F19" s="137"/>
      <c r="G19" s="137"/>
      <c r="H19" s="137"/>
      <c r="I19" s="138"/>
    </row>
    <row r="20" spans="1:9" ht="15.75" thickBot="1" x14ac:dyDescent="0.3">
      <c r="A20" s="340" t="s">
        <v>300</v>
      </c>
      <c r="B20" s="341"/>
      <c r="C20" s="341"/>
      <c r="D20" s="341"/>
      <c r="E20" s="341"/>
      <c r="F20" s="341"/>
      <c r="G20" s="341"/>
      <c r="H20" s="341"/>
      <c r="I20" s="342"/>
    </row>
    <row r="21" spans="1:9" ht="30" customHeight="1" thickBot="1" x14ac:dyDescent="0.3">
      <c r="A21" s="96" t="s">
        <v>305</v>
      </c>
      <c r="B21" s="139" t="str">
        <f>'Додаток 1_Специфікація'!D7</f>
        <v>Монітор з вбудованою док-станцією 27"</v>
      </c>
      <c r="C21" s="78" t="str">
        <f>'Додаток 1_Специфікація'!C7</f>
        <v xml:space="preserve">Display with built-in docking station 27"
</v>
      </c>
      <c r="D21" s="38"/>
      <c r="E21" s="38"/>
      <c r="F21" s="78" t="str">
        <f>'Додаток 1_Специфікація'!H7</f>
        <v>набір/set</v>
      </c>
      <c r="G21" s="39">
        <f>'Додаток 1_Специфікація'!I7</f>
        <v>1</v>
      </c>
      <c r="H21" s="112"/>
      <c r="I21" s="113">
        <f>G21*H21</f>
        <v>0</v>
      </c>
    </row>
    <row r="22" spans="1:9" ht="15.75" thickBot="1" x14ac:dyDescent="0.3">
      <c r="A22" s="477" t="s">
        <v>301</v>
      </c>
      <c r="B22" s="478"/>
      <c r="C22" s="478"/>
      <c r="D22" s="478"/>
      <c r="E22" s="478"/>
      <c r="F22" s="478"/>
      <c r="G22" s="478"/>
      <c r="H22" s="479"/>
      <c r="I22" s="115">
        <f>SUM(I21:I21)</f>
        <v>0</v>
      </c>
    </row>
    <row r="23" spans="1:9" ht="15.75" thickBot="1" x14ac:dyDescent="0.3">
      <c r="A23" s="137"/>
      <c r="B23" s="137"/>
      <c r="C23" s="137"/>
      <c r="D23" s="137"/>
      <c r="E23" s="137"/>
      <c r="F23" s="137"/>
      <c r="G23" s="137"/>
      <c r="H23" s="137"/>
      <c r="I23" s="138"/>
    </row>
    <row r="24" spans="1:9" ht="15.75" thickBot="1" x14ac:dyDescent="0.3">
      <c r="A24" s="340" t="s">
        <v>302</v>
      </c>
      <c r="B24" s="341"/>
      <c r="C24" s="341"/>
      <c r="D24" s="341"/>
      <c r="E24" s="341"/>
      <c r="F24" s="341"/>
      <c r="G24" s="341"/>
      <c r="H24" s="341"/>
      <c r="I24" s="342"/>
    </row>
    <row r="25" spans="1:9" ht="30" customHeight="1" thickBot="1" x14ac:dyDescent="0.3">
      <c r="A25" s="96" t="s">
        <v>306</v>
      </c>
      <c r="B25" s="139" t="str">
        <f>'Додаток 1_Специфікація'!D8</f>
        <v xml:space="preserve">Powerbank для зарядки мобільних телефонів та ноутбуків   </v>
      </c>
      <c r="C25" s="141" t="str">
        <f>'Додаток 1_Специфікація'!C8</f>
        <v xml:space="preserve">Powerbanks to charge mobile phones and laptops   </v>
      </c>
      <c r="D25" s="38"/>
      <c r="E25" s="38"/>
      <c r="F25" s="78" t="str">
        <f>'Додаток 1_Специфікація'!H8</f>
        <v>шт/pcs</v>
      </c>
      <c r="G25" s="39">
        <f>'Додаток 1_Специфікація'!I8</f>
        <v>8</v>
      </c>
      <c r="H25" s="112"/>
      <c r="I25" s="113">
        <f>G25*H25</f>
        <v>0</v>
      </c>
    </row>
    <row r="26" spans="1:9" ht="15.75" thickBot="1" x14ac:dyDescent="0.3">
      <c r="A26" s="477" t="s">
        <v>303</v>
      </c>
      <c r="B26" s="478"/>
      <c r="C26" s="478"/>
      <c r="D26" s="478"/>
      <c r="E26" s="478"/>
      <c r="F26" s="478"/>
      <c r="G26" s="478"/>
      <c r="H26" s="479"/>
      <c r="I26" s="115">
        <f>SUM(I25:I25)</f>
        <v>0</v>
      </c>
    </row>
    <row r="27" spans="1:9" ht="15.75" thickBot="1" x14ac:dyDescent="0.3">
      <c r="A27" s="477" t="s">
        <v>307</v>
      </c>
      <c r="B27" s="478"/>
      <c r="C27" s="478"/>
      <c r="D27" s="478"/>
      <c r="E27" s="478"/>
      <c r="F27" s="478"/>
      <c r="G27" s="478"/>
      <c r="H27" s="479"/>
      <c r="I27" s="115">
        <f>SUM(I9,I14,I18,I22,I26)</f>
        <v>0</v>
      </c>
    </row>
    <row r="28" spans="1:9" x14ac:dyDescent="0.25">
      <c r="A28" s="104"/>
      <c r="B28" s="104"/>
      <c r="C28" s="104"/>
      <c r="D28" s="104"/>
      <c r="E28" s="104"/>
      <c r="F28" s="104"/>
      <c r="G28" s="104"/>
      <c r="H28" s="104"/>
      <c r="I28" s="103"/>
    </row>
    <row r="29" spans="1:9" x14ac:dyDescent="0.25">
      <c r="A29" s="343" t="s">
        <v>159</v>
      </c>
      <c r="B29" s="343"/>
      <c r="C29" s="343"/>
      <c r="D29" s="343"/>
      <c r="E29" s="343"/>
      <c r="F29" s="343"/>
      <c r="G29" s="343"/>
      <c r="H29" s="343"/>
      <c r="I29" s="343"/>
    </row>
    <row r="30" spans="1:9" ht="17.45" customHeight="1" x14ac:dyDescent="0.25">
      <c r="A30" s="344" t="s">
        <v>242</v>
      </c>
      <c r="B30" s="344"/>
      <c r="C30" s="345"/>
      <c r="D30" s="476">
        <f>(Запрошення!F26)+5</f>
        <v>45699</v>
      </c>
      <c r="E30" s="53"/>
      <c r="F30" s="53"/>
      <c r="G30" s="53"/>
      <c r="H30" s="51"/>
      <c r="I30" s="51"/>
    </row>
    <row r="31" spans="1:9" ht="15.75" thickBot="1" x14ac:dyDescent="0.3">
      <c r="A31" s="57"/>
      <c r="B31" s="57"/>
      <c r="C31" s="58"/>
      <c r="D31" s="48"/>
      <c r="E31" s="53"/>
      <c r="F31" s="53"/>
      <c r="G31" s="53"/>
      <c r="H31" s="51"/>
      <c r="I31" s="51"/>
    </row>
    <row r="32" spans="1:9" ht="23.65" customHeight="1" x14ac:dyDescent="0.25">
      <c r="A32" s="336" t="s">
        <v>105</v>
      </c>
      <c r="B32" s="337"/>
      <c r="C32" s="49">
        <v>1</v>
      </c>
      <c r="D32" s="365" t="s">
        <v>108</v>
      </c>
      <c r="E32" s="366"/>
      <c r="F32" s="366"/>
      <c r="G32" s="366"/>
      <c r="H32" s="366"/>
      <c r="I32" s="367"/>
    </row>
    <row r="33" spans="1:21" ht="25.15" customHeight="1" thickBot="1" x14ac:dyDescent="0.3">
      <c r="A33" s="338" t="s">
        <v>106</v>
      </c>
      <c r="B33" s="339"/>
      <c r="C33" s="142">
        <v>15</v>
      </c>
      <c r="D33" s="377" t="s">
        <v>107</v>
      </c>
      <c r="E33" s="378"/>
      <c r="F33" s="378"/>
      <c r="G33" s="378"/>
      <c r="H33" s="378"/>
      <c r="I33" s="379"/>
    </row>
    <row r="34" spans="1:21" ht="15.75" thickBot="1" x14ac:dyDescent="0.3">
      <c r="A34" s="371"/>
      <c r="B34" s="372"/>
      <c r="C34" s="394"/>
      <c r="D34" s="372"/>
      <c r="E34" s="372"/>
      <c r="F34" s="372"/>
      <c r="G34" s="372"/>
      <c r="H34" s="372"/>
      <c r="I34" s="373"/>
      <c r="J34" s="143"/>
      <c r="K34" s="144"/>
    </row>
    <row r="35" spans="1:21" ht="29.25" customHeight="1" thickBot="1" x14ac:dyDescent="0.3">
      <c r="A35" s="336" t="s">
        <v>216</v>
      </c>
      <c r="B35" s="337"/>
      <c r="C35" s="148">
        <v>20</v>
      </c>
      <c r="D35" s="380" t="s">
        <v>217</v>
      </c>
      <c r="E35" s="381"/>
      <c r="F35" s="381"/>
      <c r="G35" s="381"/>
      <c r="H35" s="381"/>
      <c r="I35" s="382"/>
      <c r="J35" s="143"/>
      <c r="K35" s="144"/>
      <c r="U35" s="63"/>
    </row>
    <row r="36" spans="1:21" ht="84" customHeight="1" thickBot="1" x14ac:dyDescent="0.3">
      <c r="A36" s="338" t="s">
        <v>246</v>
      </c>
      <c r="B36" s="339"/>
      <c r="C36" s="43"/>
      <c r="D36" s="383" t="s">
        <v>217</v>
      </c>
      <c r="E36" s="384"/>
      <c r="F36" s="384"/>
      <c r="G36" s="384"/>
      <c r="H36" s="384"/>
      <c r="I36" s="385"/>
      <c r="J36" s="143"/>
      <c r="K36" s="144"/>
      <c r="U36" s="63"/>
    </row>
    <row r="37" spans="1:21" ht="28.5" customHeight="1" thickBot="1" x14ac:dyDescent="0.3">
      <c r="A37" s="488" t="s">
        <v>318</v>
      </c>
      <c r="B37" s="489"/>
      <c r="C37" s="489"/>
      <c r="D37" s="489"/>
      <c r="E37" s="489"/>
      <c r="F37" s="489"/>
      <c r="G37" s="489"/>
      <c r="H37" s="489"/>
      <c r="I37" s="490"/>
      <c r="J37" s="143"/>
      <c r="K37" s="144"/>
      <c r="U37" s="63"/>
    </row>
    <row r="38" spans="1:21" ht="27" customHeight="1" thickBot="1" x14ac:dyDescent="0.3">
      <c r="A38" s="368" t="s">
        <v>218</v>
      </c>
      <c r="B38" s="369"/>
      <c r="C38" s="369"/>
      <c r="D38" s="145">
        <v>46387</v>
      </c>
      <c r="E38" s="368"/>
      <c r="F38" s="369"/>
      <c r="G38" s="369"/>
      <c r="H38" s="369"/>
      <c r="I38" s="370"/>
      <c r="J38" s="143"/>
      <c r="K38" s="144"/>
      <c r="U38" s="63"/>
    </row>
    <row r="39" spans="1:21" ht="24" customHeight="1" thickBot="1" x14ac:dyDescent="0.3">
      <c r="A39" s="321" t="s">
        <v>153</v>
      </c>
      <c r="B39" s="322"/>
      <c r="C39" s="322"/>
      <c r="D39" s="322"/>
      <c r="E39" s="322"/>
      <c r="F39" s="322"/>
      <c r="G39" s="322"/>
      <c r="H39" s="322"/>
      <c r="I39" s="323"/>
    </row>
    <row r="40" spans="1:21" ht="36" customHeight="1" x14ac:dyDescent="0.25">
      <c r="A40" s="95">
        <v>1</v>
      </c>
      <c r="B40" s="330" t="s">
        <v>243</v>
      </c>
      <c r="C40" s="331"/>
      <c r="D40" s="332"/>
      <c r="E40" s="324" t="s">
        <v>244</v>
      </c>
      <c r="F40" s="324"/>
      <c r="G40" s="324"/>
      <c r="H40" s="325"/>
      <c r="I40" s="326"/>
    </row>
    <row r="41" spans="1:21" ht="42.75" customHeight="1" x14ac:dyDescent="0.25">
      <c r="A41" s="95">
        <v>2</v>
      </c>
      <c r="B41" s="327" t="s">
        <v>178</v>
      </c>
      <c r="C41" s="328"/>
      <c r="D41" s="329"/>
      <c r="E41" s="324" t="s">
        <v>183</v>
      </c>
      <c r="F41" s="324"/>
      <c r="G41" s="324"/>
      <c r="H41" s="325"/>
      <c r="I41" s="326"/>
      <c r="J41" s="63"/>
    </row>
    <row r="42" spans="1:21" ht="47.25" customHeight="1" x14ac:dyDescent="0.25">
      <c r="A42" s="95">
        <v>3</v>
      </c>
      <c r="B42" s="327" t="s">
        <v>179</v>
      </c>
      <c r="C42" s="328"/>
      <c r="D42" s="329"/>
      <c r="E42" s="324" t="s">
        <v>184</v>
      </c>
      <c r="F42" s="324"/>
      <c r="G42" s="324"/>
      <c r="H42" s="325"/>
      <c r="I42" s="326"/>
      <c r="J42" s="63"/>
    </row>
    <row r="43" spans="1:21" ht="23.45" customHeight="1" x14ac:dyDescent="0.25">
      <c r="A43" s="95">
        <v>4</v>
      </c>
      <c r="B43" s="333" t="s">
        <v>180</v>
      </c>
      <c r="C43" s="334"/>
      <c r="D43" s="335"/>
      <c r="E43" s="324" t="s">
        <v>185</v>
      </c>
      <c r="F43" s="324"/>
      <c r="G43" s="324"/>
      <c r="H43" s="325"/>
      <c r="I43" s="326"/>
    </row>
    <row r="44" spans="1:21" ht="36" customHeight="1" x14ac:dyDescent="0.25">
      <c r="A44" s="95">
        <v>5</v>
      </c>
      <c r="B44" s="333" t="s">
        <v>181</v>
      </c>
      <c r="C44" s="334"/>
      <c r="D44" s="335"/>
      <c r="E44" s="324" t="s">
        <v>186</v>
      </c>
      <c r="F44" s="324"/>
      <c r="G44" s="324"/>
      <c r="H44" s="325"/>
      <c r="I44" s="326"/>
    </row>
    <row r="45" spans="1:21" ht="161.44999999999999" customHeight="1" x14ac:dyDescent="0.25">
      <c r="A45" s="105">
        <v>6</v>
      </c>
      <c r="B45" s="362" t="s">
        <v>182</v>
      </c>
      <c r="C45" s="363"/>
      <c r="D45" s="364"/>
      <c r="E45" s="374" t="s">
        <v>187</v>
      </c>
      <c r="F45" s="374"/>
      <c r="G45" s="374"/>
      <c r="H45" s="375"/>
      <c r="I45" s="376"/>
    </row>
    <row r="46" spans="1:21" ht="30" customHeight="1" thickBot="1" x14ac:dyDescent="0.3">
      <c r="A46" s="475">
        <v>7</v>
      </c>
      <c r="B46" s="491" t="s">
        <v>196</v>
      </c>
      <c r="C46" s="491"/>
      <c r="D46" s="492"/>
      <c r="E46" s="493" t="s">
        <v>197</v>
      </c>
      <c r="F46" s="493"/>
      <c r="G46" s="493"/>
      <c r="H46" s="494"/>
      <c r="I46" s="495"/>
      <c r="J46" s="146"/>
      <c r="K46" s="90"/>
    </row>
    <row r="47" spans="1:21" ht="15.75" thickBot="1" x14ac:dyDescent="0.3">
      <c r="A47" s="474" t="s">
        <v>43</v>
      </c>
      <c r="B47" s="322"/>
      <c r="C47" s="322"/>
      <c r="D47" s="322"/>
      <c r="E47" s="322"/>
      <c r="F47" s="322"/>
      <c r="G47" s="322"/>
      <c r="H47" s="322"/>
      <c r="I47" s="323"/>
    </row>
    <row r="48" spans="1:21" s="11" customFormat="1" ht="25.5" customHeight="1" x14ac:dyDescent="0.25">
      <c r="A48" s="463">
        <v>1</v>
      </c>
      <c r="B48" s="464" t="s">
        <v>176</v>
      </c>
      <c r="C48" s="464"/>
      <c r="D48" s="464"/>
      <c r="E48" s="465" t="s">
        <v>177</v>
      </c>
      <c r="F48" s="465"/>
      <c r="G48" s="465"/>
      <c r="H48" s="465"/>
      <c r="I48" s="466"/>
    </row>
    <row r="49" spans="1:9" s="11" customFormat="1" ht="24.4" customHeight="1" x14ac:dyDescent="0.25">
      <c r="A49" s="467">
        <v>2</v>
      </c>
      <c r="B49" s="468" t="s">
        <v>319</v>
      </c>
      <c r="C49" s="468"/>
      <c r="D49" s="468"/>
      <c r="E49" s="468" t="s">
        <v>312</v>
      </c>
      <c r="F49" s="468"/>
      <c r="G49" s="468"/>
      <c r="H49" s="468"/>
      <c r="I49" s="469"/>
    </row>
    <row r="50" spans="1:9" ht="24.6" customHeight="1" thickBot="1" x14ac:dyDescent="0.3">
      <c r="A50" s="470">
        <v>3</v>
      </c>
      <c r="B50" s="471" t="s">
        <v>174</v>
      </c>
      <c r="C50" s="471"/>
      <c r="D50" s="471"/>
      <c r="E50" s="472" t="s">
        <v>175</v>
      </c>
      <c r="F50" s="472"/>
      <c r="G50" s="472"/>
      <c r="H50" s="472"/>
      <c r="I50" s="473"/>
    </row>
    <row r="51" spans="1:9" ht="14.1" customHeight="1" thickBot="1" x14ac:dyDescent="0.3">
      <c r="A51" s="59"/>
      <c r="B51" s="59"/>
      <c r="C51" s="59"/>
      <c r="D51" s="59"/>
      <c r="E51" s="59"/>
      <c r="F51" s="59"/>
      <c r="G51" s="59"/>
      <c r="H51" s="60"/>
      <c r="I51" s="60"/>
    </row>
    <row r="52" spans="1:9" ht="82.15" customHeight="1" thickBot="1" x14ac:dyDescent="0.3">
      <c r="A52" s="355" t="s">
        <v>162</v>
      </c>
      <c r="B52" s="356"/>
      <c r="C52" s="356"/>
      <c r="D52" s="356"/>
      <c r="E52" s="357" t="s">
        <v>245</v>
      </c>
      <c r="F52" s="357"/>
      <c r="G52" s="357"/>
      <c r="H52" s="358"/>
      <c r="I52" s="359"/>
    </row>
    <row r="53" spans="1:9" ht="15" customHeight="1" x14ac:dyDescent="0.25">
      <c r="A53" s="27"/>
      <c r="B53" s="73"/>
      <c r="C53" s="73"/>
      <c r="D53" s="73"/>
      <c r="E53" s="74"/>
      <c r="F53" s="74"/>
      <c r="G53" s="74"/>
      <c r="H53" s="75"/>
      <c r="I53" s="75"/>
    </row>
    <row r="54" spans="1:9" x14ac:dyDescent="0.25">
      <c r="A54" s="360" t="s">
        <v>44</v>
      </c>
      <c r="B54" s="360"/>
      <c r="C54" s="361"/>
      <c r="D54" s="361"/>
      <c r="E54" s="106" t="s">
        <v>45</v>
      </c>
      <c r="F54" s="361"/>
      <c r="G54" s="361"/>
      <c r="H54" s="361"/>
      <c r="I54" s="361"/>
    </row>
    <row r="55" spans="1:9" x14ac:dyDescent="0.25">
      <c r="A55" s="360" t="s">
        <v>46</v>
      </c>
      <c r="B55" s="360"/>
      <c r="C55" s="361"/>
      <c r="D55" s="361"/>
      <c r="E55" s="106" t="s">
        <v>47</v>
      </c>
      <c r="F55" s="361"/>
      <c r="G55" s="361"/>
      <c r="H55" s="361"/>
      <c r="I55" s="361"/>
    </row>
    <row r="56" spans="1:9" x14ac:dyDescent="0.25">
      <c r="A56" s="354" t="s">
        <v>48</v>
      </c>
      <c r="B56" s="354"/>
      <c r="C56" s="26"/>
      <c r="D56" s="26"/>
      <c r="E56" s="53"/>
      <c r="F56" s="53"/>
      <c r="G56" s="53"/>
      <c r="H56" s="51"/>
      <c r="I56" s="51"/>
    </row>
  </sheetData>
  <mergeCells count="65">
    <mergeCell ref="A38:C38"/>
    <mergeCell ref="B43:D43"/>
    <mergeCell ref="B45:D45"/>
    <mergeCell ref="D32:I32"/>
    <mergeCell ref="A37:I37"/>
    <mergeCell ref="E38:I38"/>
    <mergeCell ref="A34:I34"/>
    <mergeCell ref="A39:I39"/>
    <mergeCell ref="E44:I44"/>
    <mergeCell ref="E42:I42"/>
    <mergeCell ref="E43:I43"/>
    <mergeCell ref="E41:I41"/>
    <mergeCell ref="E45:I45"/>
    <mergeCell ref="D33:I33"/>
    <mergeCell ref="D35:I35"/>
    <mergeCell ref="A36:B36"/>
    <mergeCell ref="D36:I36"/>
    <mergeCell ref="A56:B56"/>
    <mergeCell ref="A52:D52"/>
    <mergeCell ref="E52:I52"/>
    <mergeCell ref="A54:B54"/>
    <mergeCell ref="A55:B55"/>
    <mergeCell ref="C54:D54"/>
    <mergeCell ref="C55:D55"/>
    <mergeCell ref="F54:G54"/>
    <mergeCell ref="H54:I54"/>
    <mergeCell ref="F55:G55"/>
    <mergeCell ref="H55:I55"/>
    <mergeCell ref="H1:I1"/>
    <mergeCell ref="B2:C2"/>
    <mergeCell ref="E2:H2"/>
    <mergeCell ref="B3:C3"/>
    <mergeCell ref="A4:I4"/>
    <mergeCell ref="A1:B1"/>
    <mergeCell ref="A30:C30"/>
    <mergeCell ref="A9:H9"/>
    <mergeCell ref="A16:I16"/>
    <mergeCell ref="A18:H18"/>
    <mergeCell ref="A20:I20"/>
    <mergeCell ref="A22:H22"/>
    <mergeCell ref="A24:I24"/>
    <mergeCell ref="A26:H26"/>
    <mergeCell ref="A5:I5"/>
    <mergeCell ref="A14:H14"/>
    <mergeCell ref="A27:H27"/>
    <mergeCell ref="E46:I46"/>
    <mergeCell ref="E40:I40"/>
    <mergeCell ref="B42:D42"/>
    <mergeCell ref="B40:D40"/>
    <mergeCell ref="B44:D44"/>
    <mergeCell ref="B41:D41"/>
    <mergeCell ref="B46:D46"/>
    <mergeCell ref="A35:B35"/>
    <mergeCell ref="A32:B32"/>
    <mergeCell ref="A33:B33"/>
    <mergeCell ref="A7:I7"/>
    <mergeCell ref="A11:I11"/>
    <mergeCell ref="A29:I29"/>
    <mergeCell ref="A47:I47"/>
    <mergeCell ref="E48:I48"/>
    <mergeCell ref="E50:I50"/>
    <mergeCell ref="B50:D50"/>
    <mergeCell ref="B48:D48"/>
    <mergeCell ref="B49:D49"/>
    <mergeCell ref="E49:I49"/>
  </mergeCells>
  <phoneticPr fontId="68" type="noConversion"/>
  <conditionalFormatting sqref="C36">
    <cfRule type="containsBlanks" dxfId="13" priority="10">
      <formula>LEN(TRIM(C36))=0</formula>
    </cfRule>
  </conditionalFormatting>
  <conditionalFormatting sqref="C54:C55">
    <cfRule type="containsBlanks" dxfId="12" priority="8">
      <formula>LEN(TRIM(C54))=0</formula>
    </cfRule>
  </conditionalFormatting>
  <conditionalFormatting sqref="D8:E8">
    <cfRule type="containsBlanks" dxfId="11" priority="20">
      <formula>LEN(TRIM(D8))=0</formula>
    </cfRule>
  </conditionalFormatting>
  <conditionalFormatting sqref="D12:E13">
    <cfRule type="containsBlanks" dxfId="10" priority="11">
      <formula>LEN(TRIM(D12))=0</formula>
    </cfRule>
  </conditionalFormatting>
  <conditionalFormatting sqref="D17:E17">
    <cfRule type="containsBlanks" dxfId="9" priority="5">
      <formula>LEN(TRIM(D17))=0</formula>
    </cfRule>
  </conditionalFormatting>
  <conditionalFormatting sqref="D21:E21">
    <cfRule type="containsBlanks" dxfId="8" priority="3">
      <formula>LEN(TRIM(D21))=0</formula>
    </cfRule>
  </conditionalFormatting>
  <conditionalFormatting sqref="D25:E25">
    <cfRule type="containsBlanks" dxfId="7" priority="1">
      <formula>LEN(TRIM(D25))=0</formula>
    </cfRule>
  </conditionalFormatting>
  <conditionalFormatting sqref="F54:F55 H54:H55">
    <cfRule type="containsBlanks" dxfId="6" priority="7">
      <formula>LEN(TRIM(F54))=0</formula>
    </cfRule>
  </conditionalFormatting>
  <conditionalFormatting sqref="H8">
    <cfRule type="containsBlanks" dxfId="5" priority="22">
      <formula>LEN(TRIM(H8))=0</formula>
    </cfRule>
  </conditionalFormatting>
  <conditionalFormatting sqref="H12:H13">
    <cfRule type="containsBlanks" dxfId="4" priority="13">
      <formula>LEN(TRIM(H12))=0</formula>
    </cfRule>
  </conditionalFormatting>
  <conditionalFormatting sqref="H17">
    <cfRule type="containsBlanks" dxfId="3" priority="6">
      <formula>LEN(TRIM(H17))=0</formula>
    </cfRule>
  </conditionalFormatting>
  <conditionalFormatting sqref="H21">
    <cfRule type="containsBlanks" dxfId="2" priority="4">
      <formula>LEN(TRIM(H21))=0</formula>
    </cfRule>
  </conditionalFormatting>
  <conditionalFormatting sqref="H25">
    <cfRule type="containsBlanks" dxfId="1" priority="2">
      <formula>LEN(TRIM(H25))=0</formula>
    </cfRule>
  </conditionalFormatting>
  <pageMargins left="0.25" right="0.25" top="0.75" bottom="0.75" header="0.3" footer="0.3"/>
  <pageSetup paperSize="9" scale="63" fitToWidth="0" fitToHeight="0" orientation="landscape" r:id="rId1"/>
  <headerFooter>
    <oddHeader xml:space="preserve">&amp;C
</oddHeader>
    <oddFooter>&amp;R&amp;"Arial,Regular"&amp;8Page &amp;P of &amp;N</oddFooter>
  </headerFooter>
  <rowBreaks count="1" manualBreakCount="1">
    <brk id="35"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43"/>
  <sheetViews>
    <sheetView view="pageLayout" zoomScale="90" zoomScaleNormal="80" zoomScalePageLayoutView="90" workbookViewId="0">
      <selection activeCell="H15" sqref="H15"/>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2" customWidth="1"/>
  </cols>
  <sheetData>
    <row r="1" spans="1:9" x14ac:dyDescent="0.25">
      <c r="A1" s="54"/>
      <c r="B1" s="52"/>
      <c r="C1" s="52"/>
      <c r="D1" s="52"/>
      <c r="E1" s="55"/>
      <c r="F1" s="55"/>
      <c r="G1" s="55"/>
      <c r="H1" s="55"/>
      <c r="I1" s="76" t="s">
        <v>109</v>
      </c>
    </row>
    <row r="2" spans="1:9" ht="15.75" x14ac:dyDescent="0.25">
      <c r="A2" s="50"/>
      <c r="B2" s="390" t="s">
        <v>110</v>
      </c>
      <c r="C2" s="391"/>
      <c r="D2" s="117">
        <f>Запрошення!C5</f>
        <v>91185723</v>
      </c>
      <c r="E2" s="349"/>
      <c r="F2" s="349"/>
      <c r="G2" s="349"/>
      <c r="H2" s="349"/>
      <c r="I2" s="349"/>
    </row>
    <row r="3" spans="1:9" x14ac:dyDescent="0.25">
      <c r="A3" s="50"/>
      <c r="B3" s="392" t="s">
        <v>247</v>
      </c>
      <c r="C3" s="348"/>
      <c r="D3" s="26"/>
      <c r="E3" s="53"/>
      <c r="F3" s="53"/>
      <c r="G3" s="53"/>
      <c r="H3" s="53"/>
      <c r="I3" s="51"/>
    </row>
    <row r="4" spans="1:9" ht="47.45" customHeight="1" thickBot="1" x14ac:dyDescent="0.3">
      <c r="A4" s="351" t="s">
        <v>165</v>
      </c>
      <c r="B4" s="351"/>
      <c r="C4" s="351"/>
      <c r="D4" s="351"/>
      <c r="E4" s="351"/>
      <c r="F4" s="351"/>
      <c r="G4" s="351"/>
      <c r="H4" s="351"/>
      <c r="I4" s="351"/>
    </row>
    <row r="5" spans="1:9" ht="15.75" thickBot="1" x14ac:dyDescent="0.3">
      <c r="A5" s="400" t="s">
        <v>221</v>
      </c>
      <c r="B5" s="400"/>
      <c r="C5" s="400"/>
      <c r="D5" s="400"/>
      <c r="E5" s="400"/>
      <c r="F5" s="400"/>
      <c r="G5" s="400"/>
      <c r="H5" s="400"/>
      <c r="I5" s="400"/>
    </row>
    <row r="6" spans="1:9" ht="61.5" customHeight="1" thickBot="1" x14ac:dyDescent="0.3">
      <c r="A6" s="40" t="s">
        <v>42</v>
      </c>
      <c r="B6" s="107" t="s">
        <v>37</v>
      </c>
      <c r="C6" s="109" t="s">
        <v>156</v>
      </c>
      <c r="D6" s="41" t="s">
        <v>155</v>
      </c>
      <c r="E6" s="41" t="s">
        <v>154</v>
      </c>
      <c r="F6" s="41" t="s">
        <v>161</v>
      </c>
      <c r="G6" s="41" t="s">
        <v>160</v>
      </c>
      <c r="H6" s="47" t="s">
        <v>102</v>
      </c>
      <c r="I6" s="42" t="s">
        <v>103</v>
      </c>
    </row>
    <row r="7" spans="1:9" s="16" customFormat="1" ht="15.75" thickBot="1" x14ac:dyDescent="0.3">
      <c r="A7" s="340" t="s">
        <v>296</v>
      </c>
      <c r="B7" s="341"/>
      <c r="C7" s="341"/>
      <c r="D7" s="341"/>
      <c r="E7" s="341"/>
      <c r="F7" s="341"/>
      <c r="G7" s="341"/>
      <c r="H7" s="341"/>
      <c r="I7" s="342"/>
    </row>
    <row r="8" spans="1:9" s="16" customFormat="1" ht="32.450000000000003" customHeight="1" x14ac:dyDescent="0.25">
      <c r="A8" s="497" t="s">
        <v>39</v>
      </c>
      <c r="B8" s="498" t="str">
        <f>'Додаток 1_Специфікація'!D3</f>
        <v>Портативна (мобільна) станція живлення 2 кВТ</v>
      </c>
      <c r="C8" s="499" t="str">
        <f>'Додаток 1_Специфікація'!C3</f>
        <v>Mobile battery station 2 kW</v>
      </c>
      <c r="D8" s="500"/>
      <c r="E8" s="500"/>
      <c r="F8" s="501" t="str">
        <f>'Додаток 1_Специфікація'!H3</f>
        <v>шт/pcs</v>
      </c>
      <c r="G8" s="501">
        <f>'Додаток 1_Специфікація'!I3</f>
        <v>2</v>
      </c>
      <c r="H8" s="500"/>
      <c r="I8" s="502"/>
    </row>
    <row r="9" spans="1:9" s="16" customFormat="1" ht="15.75" thickBot="1" x14ac:dyDescent="0.25">
      <c r="A9" s="503"/>
      <c r="B9" s="504"/>
      <c r="C9" s="505"/>
      <c r="D9" s="506"/>
      <c r="E9" s="506"/>
      <c r="F9" s="507"/>
      <c r="G9" s="507"/>
      <c r="H9" s="506"/>
      <c r="I9" s="506"/>
    </row>
    <row r="10" spans="1:9" s="16" customFormat="1" ht="15.75" thickBot="1" x14ac:dyDescent="0.3">
      <c r="A10" s="496" t="s">
        <v>297</v>
      </c>
      <c r="B10" s="508"/>
      <c r="C10" s="509"/>
      <c r="D10" s="508"/>
      <c r="E10" s="508"/>
      <c r="F10" s="508"/>
      <c r="G10" s="508"/>
      <c r="H10" s="508"/>
      <c r="I10" s="510"/>
    </row>
    <row r="11" spans="1:9" s="16" customFormat="1" ht="29.45" customHeight="1" x14ac:dyDescent="0.25">
      <c r="A11" s="497" t="s">
        <v>194</v>
      </c>
      <c r="B11" s="511" t="str">
        <f>'Додаток 1_Специфікація'!D4</f>
        <v>Ноутбук  17-17.5"</v>
      </c>
      <c r="C11" s="512" t="str">
        <f>'Додаток 1_Специфікація'!C4</f>
        <v>Laptop 17-17.5"</v>
      </c>
      <c r="D11" s="500"/>
      <c r="E11" s="500"/>
      <c r="F11" s="513" t="str">
        <f>'Додаток 1_Специфікація'!H4</f>
        <v>шт/pcs</v>
      </c>
      <c r="G11" s="513">
        <f>'Додаток 1_Специфікація'!I4</f>
        <v>6</v>
      </c>
      <c r="H11" s="500"/>
      <c r="I11" s="502"/>
    </row>
    <row r="12" spans="1:9" s="16" customFormat="1" ht="28.5" customHeight="1" x14ac:dyDescent="0.25">
      <c r="A12" s="514" t="s">
        <v>195</v>
      </c>
      <c r="B12" s="515" t="str">
        <f>'Додаток 1_Специфікація'!D5</f>
        <v>Ноутбук  14.0-14.5</v>
      </c>
      <c r="C12" s="516" t="str">
        <f>'Додаток 1_Специфікація'!C5</f>
        <v>Laptop 14.0-14.5</v>
      </c>
      <c r="D12" s="517"/>
      <c r="E12" s="517"/>
      <c r="F12" s="518" t="str">
        <f>'Додаток 1_Специфікація'!H5</f>
        <v>шт/pcs</v>
      </c>
      <c r="G12" s="518">
        <f>'Додаток 1_Специфікація'!I5</f>
        <v>1</v>
      </c>
      <c r="H12" s="517"/>
      <c r="I12" s="519"/>
    </row>
    <row r="13" spans="1:9" s="16" customFormat="1" ht="15.75" thickBot="1" x14ac:dyDescent="0.25">
      <c r="A13" s="520"/>
      <c r="B13" s="521"/>
      <c r="C13" s="46"/>
      <c r="D13" s="522"/>
      <c r="E13" s="522"/>
      <c r="F13" s="523"/>
      <c r="G13" s="523"/>
      <c r="H13" s="522"/>
      <c r="I13" s="522"/>
    </row>
    <row r="14" spans="1:9" s="16" customFormat="1" ht="15.75" thickBot="1" x14ac:dyDescent="0.3">
      <c r="A14" s="496" t="s">
        <v>298</v>
      </c>
      <c r="B14" s="508"/>
      <c r="C14" s="508"/>
      <c r="D14" s="508"/>
      <c r="E14" s="508"/>
      <c r="F14" s="508"/>
      <c r="G14" s="508"/>
      <c r="H14" s="508"/>
      <c r="I14" s="510"/>
    </row>
    <row r="15" spans="1:9" s="16" customFormat="1" ht="32.450000000000003" customHeight="1" x14ac:dyDescent="0.25">
      <c r="A15" s="497" t="s">
        <v>304</v>
      </c>
      <c r="B15" s="498" t="str">
        <f>'Додаток 1_Специфікація'!D6</f>
        <v>Навушники бездротові (шумозаглушення)</v>
      </c>
      <c r="C15" s="524" t="str">
        <f>'Додаток 1_Специфікація'!C6</f>
        <v>Headphones wireless (Noise cancelling)</v>
      </c>
      <c r="D15" s="500"/>
      <c r="E15" s="500"/>
      <c r="F15" s="501" t="str">
        <f>'Додаток 1_Специфікація'!H6</f>
        <v>шт/pcs</v>
      </c>
      <c r="G15" s="501">
        <f>'Додаток 1_Специфікація'!I6</f>
        <v>3</v>
      </c>
      <c r="H15" s="500"/>
      <c r="I15" s="502"/>
    </row>
    <row r="16" spans="1:9" s="16" customFormat="1" ht="15.75" thickBot="1" x14ac:dyDescent="0.25">
      <c r="A16" s="520"/>
      <c r="B16" s="521"/>
      <c r="C16" s="46"/>
      <c r="D16" s="522"/>
      <c r="E16" s="522"/>
      <c r="F16" s="523"/>
      <c r="G16" s="523"/>
      <c r="H16" s="522"/>
      <c r="I16" s="522"/>
    </row>
    <row r="17" spans="1:20" s="16" customFormat="1" ht="15.75" thickBot="1" x14ac:dyDescent="0.3">
      <c r="A17" s="496" t="s">
        <v>300</v>
      </c>
      <c r="B17" s="508"/>
      <c r="C17" s="508"/>
      <c r="D17" s="508"/>
      <c r="E17" s="508"/>
      <c r="F17" s="508"/>
      <c r="G17" s="508"/>
      <c r="H17" s="508"/>
      <c r="I17" s="510"/>
    </row>
    <row r="18" spans="1:20" s="16" customFormat="1" ht="38.1" customHeight="1" x14ac:dyDescent="0.25">
      <c r="A18" s="497" t="s">
        <v>305</v>
      </c>
      <c r="B18" s="498" t="str">
        <f>'Додаток 1_Специфікація'!D7</f>
        <v>Монітор з вбудованою док-станцією 27"</v>
      </c>
      <c r="C18" s="525" t="str">
        <f>'Додаток 1_Специфікація'!C7</f>
        <v xml:space="preserve">Display with built-in docking station 27"
</v>
      </c>
      <c r="D18" s="500"/>
      <c r="E18" s="500"/>
      <c r="F18" s="501" t="str">
        <f>'Додаток 1_Специфікація'!H7</f>
        <v>набір/set</v>
      </c>
      <c r="G18" s="501">
        <f>'Додаток 1_Специфікація'!I7</f>
        <v>1</v>
      </c>
      <c r="H18" s="500"/>
      <c r="I18" s="502"/>
    </row>
    <row r="19" spans="1:20" s="16" customFormat="1" ht="15.75" thickBot="1" x14ac:dyDescent="0.25">
      <c r="A19" s="520"/>
      <c r="B19" s="521"/>
      <c r="C19" s="46"/>
      <c r="D19" s="522"/>
      <c r="E19" s="522"/>
      <c r="F19" s="523"/>
      <c r="G19" s="523"/>
      <c r="H19" s="522"/>
      <c r="I19" s="522"/>
    </row>
    <row r="20" spans="1:20" s="16" customFormat="1" ht="15.75" thickBot="1" x14ac:dyDescent="0.3">
      <c r="A20" s="496" t="s">
        <v>302</v>
      </c>
      <c r="B20" s="508"/>
      <c r="C20" s="508"/>
      <c r="D20" s="508"/>
      <c r="E20" s="508"/>
      <c r="F20" s="508"/>
      <c r="G20" s="508"/>
      <c r="H20" s="508"/>
      <c r="I20" s="510"/>
    </row>
    <row r="21" spans="1:20" s="16" customFormat="1" ht="38.25" customHeight="1" x14ac:dyDescent="0.25">
      <c r="A21" s="497" t="s">
        <v>306</v>
      </c>
      <c r="B21" s="498" t="str">
        <f>'Додаток 1_Специфікація'!D8</f>
        <v xml:space="preserve">Powerbank для зарядки мобільних телефонів та ноутбуків   </v>
      </c>
      <c r="C21" s="526" t="str">
        <f>'Додаток 1_Специфікація'!C8</f>
        <v xml:space="preserve">Powerbanks to charge mobile phones and laptops   </v>
      </c>
      <c r="D21" s="500"/>
      <c r="E21" s="500"/>
      <c r="F21" s="501" t="str">
        <f>'Додаток 1_Специфікація'!H8</f>
        <v>шт/pcs</v>
      </c>
      <c r="G21" s="501">
        <f>'Додаток 1_Специфікація'!I8</f>
        <v>8</v>
      </c>
      <c r="H21" s="500"/>
      <c r="I21" s="502"/>
    </row>
    <row r="22" spans="1:20" s="16" customFormat="1" x14ac:dyDescent="0.25">
      <c r="A22" s="98"/>
      <c r="B22" s="99"/>
      <c r="C22" s="52"/>
      <c r="D22" s="100"/>
      <c r="E22" s="100"/>
      <c r="F22" s="101"/>
      <c r="G22" s="101"/>
      <c r="H22" s="100"/>
      <c r="I22" s="100"/>
    </row>
    <row r="23" spans="1:20" ht="21.95" customHeight="1" x14ac:dyDescent="0.25">
      <c r="A23" s="344" t="s">
        <v>104</v>
      </c>
      <c r="B23" s="344"/>
      <c r="C23" s="345"/>
      <c r="D23" s="462">
        <f>'Додаток 2 КП на товари'!D30</f>
        <v>45699</v>
      </c>
      <c r="E23" s="53"/>
      <c r="F23" s="53"/>
      <c r="G23" s="53"/>
      <c r="H23" s="53"/>
      <c r="I23" s="51"/>
    </row>
    <row r="24" spans="1:20" x14ac:dyDescent="0.25">
      <c r="A24" s="57"/>
      <c r="B24" s="57"/>
      <c r="C24" s="58"/>
      <c r="D24" s="48"/>
      <c r="E24" s="53"/>
      <c r="F24" s="53"/>
      <c r="G24" s="53"/>
      <c r="H24" s="53"/>
      <c r="I24" s="51"/>
    </row>
    <row r="25" spans="1:20" ht="15.75" customHeight="1" thickBot="1" x14ac:dyDescent="0.3">
      <c r="A25" s="386"/>
      <c r="B25" s="386"/>
      <c r="C25" s="386"/>
      <c r="D25" s="386"/>
      <c r="E25" s="386"/>
      <c r="F25" s="386"/>
      <c r="G25" s="386"/>
      <c r="H25" s="386"/>
      <c r="I25" s="386"/>
    </row>
    <row r="26" spans="1:20" ht="14.45" customHeight="1" x14ac:dyDescent="0.25">
      <c r="A26" s="393"/>
      <c r="B26" s="394"/>
      <c r="C26" s="394"/>
      <c r="D26" s="394"/>
      <c r="E26" s="394"/>
      <c r="F26" s="394"/>
      <c r="G26" s="394"/>
      <c r="H26" s="394"/>
      <c r="I26" s="395"/>
      <c r="J26" s="144"/>
      <c r="K26" s="144"/>
      <c r="L26" s="91"/>
      <c r="T26" s="63"/>
    </row>
    <row r="27" spans="1:20" ht="24.75" customHeight="1" x14ac:dyDescent="0.25">
      <c r="A27" s="396" t="s">
        <v>216</v>
      </c>
      <c r="B27" s="397"/>
      <c r="C27" s="148">
        <v>20</v>
      </c>
      <c r="D27" s="398" t="s">
        <v>217</v>
      </c>
      <c r="E27" s="398"/>
      <c r="F27" s="398"/>
      <c r="G27" s="398"/>
      <c r="H27" s="398"/>
      <c r="I27" s="399"/>
      <c r="J27" s="144"/>
      <c r="K27" s="144"/>
      <c r="L27" s="91"/>
      <c r="T27" s="63"/>
    </row>
    <row r="28" spans="1:20" ht="85.5" customHeight="1" x14ac:dyDescent="0.25">
      <c r="A28" s="396" t="s">
        <v>246</v>
      </c>
      <c r="B28" s="397"/>
      <c r="C28" s="147"/>
      <c r="D28" s="398" t="s">
        <v>217</v>
      </c>
      <c r="E28" s="398"/>
      <c r="F28" s="398"/>
      <c r="G28" s="398"/>
      <c r="H28" s="398"/>
      <c r="I28" s="399"/>
      <c r="J28" s="144"/>
      <c r="K28" s="144"/>
      <c r="L28" s="91"/>
      <c r="M28" s="90"/>
      <c r="N28" s="90"/>
      <c r="O28" s="90"/>
      <c r="P28" s="90"/>
      <c r="Q28" s="90"/>
      <c r="R28" s="90"/>
      <c r="S28" s="90"/>
      <c r="T28" s="63"/>
    </row>
    <row r="29" spans="1:20" ht="28.15" customHeight="1" thickBot="1" x14ac:dyDescent="0.3">
      <c r="A29" s="387" t="s">
        <v>249</v>
      </c>
      <c r="B29" s="388"/>
      <c r="C29" s="388"/>
      <c r="D29" s="388"/>
      <c r="E29" s="388"/>
      <c r="F29" s="388"/>
      <c r="G29" s="388"/>
      <c r="H29" s="388"/>
      <c r="I29" s="389"/>
      <c r="J29" s="144"/>
      <c r="K29" s="144"/>
    </row>
    <row r="30" spans="1:20" ht="28.15" customHeight="1" thickBot="1" x14ac:dyDescent="0.3">
      <c r="A30" s="368" t="s">
        <v>218</v>
      </c>
      <c r="B30" s="369"/>
      <c r="C30" s="369"/>
      <c r="D30" s="145">
        <f>'Додаток 2 КП на товари'!D38</f>
        <v>46387</v>
      </c>
      <c r="E30" s="368"/>
      <c r="F30" s="369"/>
      <c r="G30" s="369"/>
      <c r="H30" s="369"/>
      <c r="I30" s="370"/>
      <c r="J30" s="143"/>
      <c r="K30" s="144"/>
    </row>
    <row r="31" spans="1:20" ht="15" customHeight="1" thickBot="1" x14ac:dyDescent="0.3">
      <c r="A31" s="421"/>
      <c r="B31" s="421"/>
      <c r="C31" s="421"/>
      <c r="D31" s="421"/>
      <c r="E31" s="421"/>
      <c r="F31" s="421"/>
      <c r="G31" s="421"/>
      <c r="H31" s="421"/>
      <c r="I31" s="421"/>
    </row>
    <row r="32" spans="1:20" ht="15.75" customHeight="1" x14ac:dyDescent="0.25">
      <c r="A32" s="405" t="s">
        <v>153</v>
      </c>
      <c r="B32" s="406"/>
      <c r="C32" s="406"/>
      <c r="D32" s="406"/>
      <c r="E32" s="406"/>
      <c r="F32" s="406"/>
      <c r="G32" s="406"/>
      <c r="H32" s="406"/>
      <c r="I32" s="407"/>
      <c r="J32" s="150"/>
      <c r="K32" s="150"/>
      <c r="L32" s="59"/>
      <c r="M32" s="59"/>
      <c r="N32" s="59"/>
      <c r="O32" s="59"/>
      <c r="P32" s="59"/>
      <c r="Q32" s="59"/>
      <c r="R32" s="59"/>
      <c r="S32" s="60"/>
    </row>
    <row r="33" spans="1:19" ht="14.1" customHeight="1" x14ac:dyDescent="0.25">
      <c r="A33" s="149">
        <v>1</v>
      </c>
      <c r="B33" s="414" t="s">
        <v>188</v>
      </c>
      <c r="C33" s="334"/>
      <c r="D33" s="335"/>
      <c r="E33" s="324" t="s">
        <v>191</v>
      </c>
      <c r="F33" s="324"/>
      <c r="G33" s="324"/>
      <c r="H33" s="324"/>
      <c r="I33" s="324"/>
      <c r="J33" s="150"/>
      <c r="K33" s="150"/>
      <c r="L33" s="59"/>
      <c r="M33" s="59"/>
      <c r="N33" s="59"/>
      <c r="O33" s="59"/>
      <c r="P33" s="59"/>
      <c r="Q33" s="59"/>
      <c r="R33" s="59"/>
      <c r="S33" s="60"/>
    </row>
    <row r="34" spans="1:19" ht="24.6" customHeight="1" x14ac:dyDescent="0.25">
      <c r="A34" s="102">
        <v>2</v>
      </c>
      <c r="B34" s="415" t="s">
        <v>189</v>
      </c>
      <c r="C34" s="328"/>
      <c r="D34" s="329"/>
      <c r="E34" s="324" t="s">
        <v>192</v>
      </c>
      <c r="F34" s="324"/>
      <c r="G34" s="324"/>
      <c r="H34" s="324"/>
      <c r="I34" s="324"/>
      <c r="J34" s="59"/>
      <c r="K34" s="59"/>
      <c r="L34" s="59"/>
      <c r="M34" s="59"/>
      <c r="N34" s="59"/>
      <c r="O34" s="59"/>
      <c r="P34" s="59"/>
      <c r="Q34" s="59"/>
      <c r="R34" s="59"/>
      <c r="S34" s="60"/>
    </row>
    <row r="35" spans="1:19" ht="15.75" thickBot="1" x14ac:dyDescent="0.3">
      <c r="A35" s="111">
        <v>3</v>
      </c>
      <c r="B35" s="411" t="s">
        <v>190</v>
      </c>
      <c r="C35" s="412"/>
      <c r="D35" s="413"/>
      <c r="E35" s="422" t="s">
        <v>193</v>
      </c>
      <c r="F35" s="363"/>
      <c r="G35" s="363"/>
      <c r="H35" s="363"/>
      <c r="I35" s="364"/>
      <c r="J35" s="59"/>
      <c r="K35" s="59"/>
      <c r="L35" s="59"/>
      <c r="M35" s="59"/>
      <c r="N35" s="59"/>
      <c r="O35" s="59"/>
      <c r="P35" s="59"/>
      <c r="Q35" s="59"/>
      <c r="R35" s="59"/>
      <c r="S35" s="60"/>
    </row>
    <row r="36" spans="1:19" x14ac:dyDescent="0.25">
      <c r="A36" s="423">
        <v>4</v>
      </c>
      <c r="B36" s="428" t="s">
        <v>201</v>
      </c>
      <c r="C36" s="429"/>
      <c r="D36" s="429"/>
      <c r="E36" s="426" t="s">
        <v>200</v>
      </c>
      <c r="F36" s="426"/>
      <c r="G36" s="426"/>
      <c r="H36" s="426"/>
      <c r="I36" s="427"/>
      <c r="J36" s="150"/>
      <c r="K36" s="150"/>
      <c r="L36" s="59"/>
      <c r="M36" s="59"/>
      <c r="N36" s="59"/>
      <c r="O36" s="59"/>
      <c r="P36" s="59"/>
      <c r="Q36" s="59"/>
      <c r="R36" s="59"/>
      <c r="S36" s="60"/>
    </row>
    <row r="37" spans="1:19" ht="51" customHeight="1" thickBot="1" x14ac:dyDescent="0.3">
      <c r="A37" s="424"/>
      <c r="B37" s="416" t="s">
        <v>320</v>
      </c>
      <c r="C37" s="417"/>
      <c r="D37" s="417"/>
      <c r="E37" s="418" t="s">
        <v>321</v>
      </c>
      <c r="F37" s="419"/>
      <c r="G37" s="419"/>
      <c r="H37" s="419"/>
      <c r="I37" s="420"/>
      <c r="J37" s="110"/>
      <c r="K37" s="110"/>
      <c r="L37" s="59"/>
      <c r="M37" s="59"/>
      <c r="N37" s="59"/>
      <c r="O37" s="59"/>
      <c r="P37" s="59"/>
      <c r="Q37" s="59"/>
      <c r="R37" s="59"/>
      <c r="S37" s="60"/>
    </row>
    <row r="38" spans="1:19" ht="16.899999999999999" customHeight="1" thickBot="1" x14ac:dyDescent="0.3">
      <c r="A38" s="408"/>
      <c r="B38" s="408"/>
      <c r="C38" s="408"/>
      <c r="D38" s="408"/>
      <c r="E38" s="409"/>
      <c r="F38" s="409"/>
      <c r="G38" s="409"/>
      <c r="H38" s="409"/>
      <c r="I38" s="409"/>
      <c r="J38" s="59"/>
      <c r="K38" s="59"/>
      <c r="L38" s="59"/>
      <c r="M38" s="59"/>
      <c r="N38" s="59"/>
      <c r="O38" s="59"/>
      <c r="P38" s="59"/>
      <c r="Q38" s="59"/>
      <c r="R38" s="59"/>
      <c r="S38" s="60"/>
    </row>
    <row r="39" spans="1:19" ht="79.150000000000006" customHeight="1" thickBot="1" x14ac:dyDescent="0.3">
      <c r="A39" s="402" t="s">
        <v>163</v>
      </c>
      <c r="B39" s="403"/>
      <c r="C39" s="403"/>
      <c r="D39" s="404"/>
      <c r="E39" s="355" t="s">
        <v>248</v>
      </c>
      <c r="F39" s="357"/>
      <c r="G39" s="357"/>
      <c r="H39" s="357"/>
      <c r="I39" s="359"/>
    </row>
    <row r="40" spans="1:19" ht="15" customHeight="1" x14ac:dyDescent="0.25">
      <c r="A40" s="15"/>
      <c r="B40" s="23"/>
      <c r="C40" s="23"/>
      <c r="D40" s="23"/>
      <c r="E40" s="56"/>
      <c r="F40" s="56"/>
      <c r="G40" s="56"/>
      <c r="H40" s="56"/>
      <c r="I40" s="13"/>
    </row>
    <row r="41" spans="1:19" x14ac:dyDescent="0.25">
      <c r="A41" s="401" t="s">
        <v>44</v>
      </c>
      <c r="B41" s="401"/>
      <c r="C41" s="425"/>
      <c r="D41" s="425"/>
      <c r="E41" s="108" t="s">
        <v>45</v>
      </c>
      <c r="F41" s="425"/>
      <c r="G41" s="425"/>
      <c r="H41" s="425"/>
      <c r="I41" s="425"/>
    </row>
    <row r="42" spans="1:19" x14ac:dyDescent="0.25">
      <c r="A42" s="401" t="s">
        <v>46</v>
      </c>
      <c r="B42" s="401"/>
      <c r="C42" s="425"/>
      <c r="D42" s="425"/>
      <c r="E42" s="108" t="s">
        <v>47</v>
      </c>
      <c r="F42" s="425"/>
      <c r="G42" s="425"/>
      <c r="H42" s="425"/>
      <c r="I42" s="425"/>
    </row>
    <row r="43" spans="1:19" x14ac:dyDescent="0.25">
      <c r="A43" s="410" t="s">
        <v>48</v>
      </c>
      <c r="B43" s="410"/>
      <c r="C43" s="6"/>
      <c r="D43" s="6"/>
      <c r="E43" s="9"/>
      <c r="F43" s="9"/>
      <c r="G43" s="9"/>
      <c r="H43" s="9"/>
      <c r="I43" s="10"/>
    </row>
  </sheetData>
  <mergeCells count="46">
    <mergeCell ref="C41:D41"/>
    <mergeCell ref="C42:D42"/>
    <mergeCell ref="E36:I36"/>
    <mergeCell ref="B36:D36"/>
    <mergeCell ref="F41:G41"/>
    <mergeCell ref="H41:I41"/>
    <mergeCell ref="F42:G42"/>
    <mergeCell ref="H42:I42"/>
    <mergeCell ref="A30:C30"/>
    <mergeCell ref="E30:I30"/>
    <mergeCell ref="B37:D37"/>
    <mergeCell ref="E37:I37"/>
    <mergeCell ref="A31:I31"/>
    <mergeCell ref="E35:I35"/>
    <mergeCell ref="A36:A37"/>
    <mergeCell ref="A7:I7"/>
    <mergeCell ref="A41:B41"/>
    <mergeCell ref="A42:B42"/>
    <mergeCell ref="A39:D39"/>
    <mergeCell ref="E39:I39"/>
    <mergeCell ref="A32:I32"/>
    <mergeCell ref="A23:C23"/>
    <mergeCell ref="A38:D38"/>
    <mergeCell ref="E38:I38"/>
    <mergeCell ref="A43:B43"/>
    <mergeCell ref="B35:D35"/>
    <mergeCell ref="E33:I33"/>
    <mergeCell ref="E34:I34"/>
    <mergeCell ref="B33:D33"/>
    <mergeCell ref="B34:D34"/>
    <mergeCell ref="A25:I25"/>
    <mergeCell ref="A29:I29"/>
    <mergeCell ref="B2:C2"/>
    <mergeCell ref="E2:I2"/>
    <mergeCell ref="B3:C3"/>
    <mergeCell ref="A4:I4"/>
    <mergeCell ref="A10:I10"/>
    <mergeCell ref="A26:I26"/>
    <mergeCell ref="A27:B27"/>
    <mergeCell ref="D27:I27"/>
    <mergeCell ref="D28:I28"/>
    <mergeCell ref="A28:B28"/>
    <mergeCell ref="A5:I5"/>
    <mergeCell ref="A14:I14"/>
    <mergeCell ref="A17:I17"/>
    <mergeCell ref="A20:I20"/>
  </mergeCells>
  <conditionalFormatting sqref="C28">
    <cfRule type="containsBlanks" dxfId="0" priority="1">
      <formula>LEN(TRIM(C28))=0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3462C-20BE-4978-8028-135C4FA747DE}">
  <dimension ref="A1:I11"/>
  <sheetViews>
    <sheetView zoomScale="110" zoomScaleNormal="110" workbookViewId="0">
      <selection activeCell="K31" sqref="K31"/>
    </sheetView>
  </sheetViews>
  <sheetFormatPr defaultColWidth="9.140625" defaultRowHeight="12.75" x14ac:dyDescent="0.25"/>
  <cols>
    <col min="1" max="1" width="4.5703125" style="21" customWidth="1"/>
    <col min="2" max="2" width="30.5703125" style="21" customWidth="1"/>
    <col min="3" max="3" width="29.42578125" style="21" customWidth="1"/>
    <col min="4" max="4" width="6.42578125" style="21" customWidth="1"/>
    <col min="5" max="5" width="6.5703125" style="21" customWidth="1"/>
    <col min="6" max="6" width="6.42578125" style="21" customWidth="1"/>
    <col min="7" max="7" width="3.5703125" style="21" bestFit="1" customWidth="1"/>
    <col min="8" max="8" width="6.85546875" style="21" customWidth="1"/>
    <col min="9" max="9" width="6.7109375" style="21" customWidth="1"/>
    <col min="10" max="16384" width="9.140625" style="21"/>
  </cols>
  <sheetData>
    <row r="1" spans="1:9" s="152" customFormat="1" x14ac:dyDescent="0.25">
      <c r="A1" s="460" t="s">
        <v>256</v>
      </c>
      <c r="B1" s="460"/>
      <c r="C1" s="151"/>
    </row>
    <row r="2" spans="1:9" s="152" customFormat="1" ht="21.95" customHeight="1" x14ac:dyDescent="0.25">
      <c r="A2" s="151"/>
      <c r="B2" s="151"/>
      <c r="C2" s="151"/>
      <c r="D2" s="430" t="s">
        <v>49</v>
      </c>
      <c r="E2" s="431"/>
      <c r="F2" s="431"/>
      <c r="G2" s="431"/>
      <c r="H2" s="431"/>
      <c r="I2" s="432"/>
    </row>
    <row r="3" spans="1:9" ht="25.5" customHeight="1" x14ac:dyDescent="0.25">
      <c r="A3" s="433" t="s">
        <v>50</v>
      </c>
      <c r="B3" s="435" t="s">
        <v>51</v>
      </c>
      <c r="C3" s="435" t="s">
        <v>52</v>
      </c>
      <c r="D3" s="527" t="str">
        <f>[2]Specification!B3</f>
        <v>1.1</v>
      </c>
      <c r="E3" s="527" t="s">
        <v>194</v>
      </c>
      <c r="F3" s="527" t="s">
        <v>195</v>
      </c>
      <c r="G3" s="527" t="s">
        <v>304</v>
      </c>
      <c r="H3" s="527" t="s">
        <v>305</v>
      </c>
      <c r="I3" s="527" t="s">
        <v>306</v>
      </c>
    </row>
    <row r="4" spans="1:9" ht="24.95" customHeight="1" x14ac:dyDescent="0.25">
      <c r="A4" s="434"/>
      <c r="B4" s="436"/>
      <c r="C4" s="436"/>
      <c r="D4" s="528" t="s">
        <v>53</v>
      </c>
      <c r="E4" s="529"/>
      <c r="F4" s="529"/>
      <c r="G4" s="529"/>
      <c r="H4" s="529"/>
      <c r="I4" s="530"/>
    </row>
    <row r="5" spans="1:9" ht="22.5" x14ac:dyDescent="0.25">
      <c r="A5" s="153">
        <v>1</v>
      </c>
      <c r="B5" s="154" t="s">
        <v>313</v>
      </c>
      <c r="C5" s="154" t="s">
        <v>314</v>
      </c>
      <c r="D5" s="155">
        <v>2</v>
      </c>
      <c r="E5" s="155">
        <v>6</v>
      </c>
      <c r="F5" s="155">
        <v>1</v>
      </c>
      <c r="G5" s="155">
        <v>3</v>
      </c>
      <c r="H5" s="155">
        <v>1</v>
      </c>
      <c r="I5" s="155">
        <v>8</v>
      </c>
    </row>
    <row r="6" spans="1:9" x14ac:dyDescent="0.25">
      <c r="A6" s="156"/>
      <c r="D6" s="157">
        <f t="shared" ref="D6:I6" si="0">SUM(D5:D5)</f>
        <v>2</v>
      </c>
      <c r="E6" s="157">
        <f t="shared" si="0"/>
        <v>6</v>
      </c>
      <c r="F6" s="157">
        <f t="shared" si="0"/>
        <v>1</v>
      </c>
      <c r="G6" s="157">
        <f t="shared" si="0"/>
        <v>3</v>
      </c>
      <c r="H6" s="157">
        <f t="shared" si="0"/>
        <v>1</v>
      </c>
      <c r="I6" s="157">
        <f t="shared" si="0"/>
        <v>8</v>
      </c>
    </row>
    <row r="7" spans="1:9" x14ac:dyDescent="0.2">
      <c r="B7" s="129"/>
    </row>
    <row r="8" spans="1:9" x14ac:dyDescent="0.2">
      <c r="B8" s="129"/>
    </row>
    <row r="9" spans="1:9" x14ac:dyDescent="0.2">
      <c r="B9" s="129"/>
    </row>
    <row r="10" spans="1:9" x14ac:dyDescent="0.2">
      <c r="B10" s="129"/>
    </row>
    <row r="11" spans="1:9" x14ac:dyDescent="0.2">
      <c r="B11" s="129"/>
    </row>
  </sheetData>
  <mergeCells count="6">
    <mergeCell ref="A1:B1"/>
    <mergeCell ref="D4:I4"/>
    <mergeCell ref="D2:I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90" zoomScaleNormal="60" zoomScalePageLayoutView="90" workbookViewId="0">
      <selection activeCell="D3" sqref="D3"/>
    </sheetView>
  </sheetViews>
  <sheetFormatPr defaultRowHeight="15" x14ac:dyDescent="0.25"/>
  <cols>
    <col min="1" max="1" width="40.7109375" customWidth="1"/>
    <col min="2" max="2" width="35.7109375" customWidth="1"/>
    <col min="3" max="3" width="76.7109375" customWidth="1"/>
  </cols>
  <sheetData>
    <row r="1" spans="1:3" ht="21" customHeight="1" x14ac:dyDescent="0.25">
      <c r="A1" s="439"/>
      <c r="B1" s="439"/>
      <c r="C1" s="158" t="s">
        <v>205</v>
      </c>
    </row>
    <row r="2" spans="1:3" ht="25.9" customHeight="1" x14ac:dyDescent="0.25">
      <c r="A2" s="439" t="s">
        <v>132</v>
      </c>
      <c r="B2" s="439"/>
      <c r="C2" s="439"/>
    </row>
    <row r="3" spans="1:3" ht="56.1" customHeight="1" x14ac:dyDescent="0.25">
      <c r="A3" s="440" t="s">
        <v>166</v>
      </c>
      <c r="B3" s="440"/>
      <c r="C3" s="67" t="s">
        <v>167</v>
      </c>
    </row>
    <row r="4" spans="1:3" ht="15.75" thickBot="1" x14ac:dyDescent="0.3">
      <c r="A4" s="441"/>
      <c r="B4" s="441"/>
      <c r="C4" s="68" t="s">
        <v>111</v>
      </c>
    </row>
    <row r="5" spans="1:3" x14ac:dyDescent="0.25">
      <c r="A5" s="442" t="s">
        <v>112</v>
      </c>
      <c r="B5" s="443"/>
      <c r="C5" s="64"/>
    </row>
    <row r="6" spans="1:3" x14ac:dyDescent="0.25">
      <c r="A6" s="437" t="s">
        <v>113</v>
      </c>
      <c r="B6" s="438"/>
      <c r="C6" s="52"/>
    </row>
    <row r="7" spans="1:3" x14ac:dyDescent="0.25">
      <c r="A7" s="437"/>
      <c r="B7" s="438"/>
      <c r="C7" s="52"/>
    </row>
    <row r="8" spans="1:3" ht="16.5" x14ac:dyDescent="0.25">
      <c r="A8" s="70" t="s">
        <v>114</v>
      </c>
      <c r="B8" s="65"/>
      <c r="C8" s="52"/>
    </row>
    <row r="9" spans="1:3" x14ac:dyDescent="0.25">
      <c r="A9" s="445" t="s">
        <v>115</v>
      </c>
      <c r="B9" s="438"/>
      <c r="C9" s="52"/>
    </row>
    <row r="10" spans="1:3" x14ac:dyDescent="0.25">
      <c r="A10" s="445"/>
      <c r="B10" s="438"/>
      <c r="C10" s="52"/>
    </row>
    <row r="11" spans="1:3" x14ac:dyDescent="0.25">
      <c r="A11" s="70" t="s">
        <v>116</v>
      </c>
      <c r="B11" s="438"/>
      <c r="C11" s="52"/>
    </row>
    <row r="12" spans="1:3" x14ac:dyDescent="0.25">
      <c r="A12" s="70" t="s">
        <v>117</v>
      </c>
      <c r="B12" s="438"/>
      <c r="C12" s="52"/>
    </row>
    <row r="13" spans="1:3" x14ac:dyDescent="0.25">
      <c r="A13" s="70" t="s">
        <v>118</v>
      </c>
      <c r="B13" s="438"/>
      <c r="C13" s="52"/>
    </row>
    <row r="14" spans="1:3" x14ac:dyDescent="0.25">
      <c r="A14" s="70" t="s">
        <v>119</v>
      </c>
      <c r="B14" s="438"/>
      <c r="C14" s="52"/>
    </row>
    <row r="15" spans="1:3" x14ac:dyDescent="0.25">
      <c r="A15" s="70" t="s">
        <v>120</v>
      </c>
      <c r="B15" s="438"/>
      <c r="C15" s="52"/>
    </row>
    <row r="16" spans="1:3" x14ac:dyDescent="0.25">
      <c r="A16" s="70" t="s">
        <v>121</v>
      </c>
      <c r="B16" s="438"/>
      <c r="C16" s="52"/>
    </row>
    <row r="17" spans="1:3" x14ac:dyDescent="0.25">
      <c r="A17" s="70" t="s">
        <v>122</v>
      </c>
      <c r="B17" s="438"/>
      <c r="C17" s="52"/>
    </row>
    <row r="18" spans="1:3" x14ac:dyDescent="0.25">
      <c r="A18" s="70" t="s">
        <v>123</v>
      </c>
      <c r="B18" s="438"/>
      <c r="C18" s="52"/>
    </row>
    <row r="19" spans="1:3" x14ac:dyDescent="0.25">
      <c r="A19" s="70" t="s">
        <v>124</v>
      </c>
      <c r="B19" s="438"/>
      <c r="C19" s="52"/>
    </row>
    <row r="20" spans="1:3" x14ac:dyDescent="0.25">
      <c r="A20" s="70" t="s">
        <v>125</v>
      </c>
      <c r="B20" s="438"/>
      <c r="C20" s="52"/>
    </row>
    <row r="21" spans="1:3" x14ac:dyDescent="0.25">
      <c r="A21" s="70" t="s">
        <v>126</v>
      </c>
      <c r="B21" s="438"/>
      <c r="C21" s="52"/>
    </row>
    <row r="22" spans="1:3" x14ac:dyDescent="0.25">
      <c r="A22" s="70" t="s">
        <v>127</v>
      </c>
      <c r="B22" s="438"/>
      <c r="C22" s="52"/>
    </row>
    <row r="23" spans="1:3" x14ac:dyDescent="0.25">
      <c r="A23" s="70"/>
      <c r="B23" s="438"/>
      <c r="C23" s="52"/>
    </row>
    <row r="24" spans="1:3" x14ac:dyDescent="0.25">
      <c r="A24" s="444" t="s">
        <v>128</v>
      </c>
      <c r="B24" s="438"/>
      <c r="C24" s="52"/>
    </row>
    <row r="25" spans="1:3" x14ac:dyDescent="0.25">
      <c r="A25" s="444"/>
      <c r="B25" s="438"/>
      <c r="C25" s="52"/>
    </row>
    <row r="26" spans="1:3" ht="16.5" x14ac:dyDescent="0.25">
      <c r="A26" s="71" t="s">
        <v>129</v>
      </c>
      <c r="B26" s="65"/>
      <c r="C26" s="52"/>
    </row>
    <row r="27" spans="1:3" ht="16.5" x14ac:dyDescent="0.25">
      <c r="A27" s="71" t="s">
        <v>130</v>
      </c>
      <c r="B27" s="65"/>
      <c r="C27" s="52"/>
    </row>
    <row r="28" spans="1:3" ht="16.5" x14ac:dyDescent="0.25">
      <c r="A28" s="71" t="s">
        <v>131</v>
      </c>
      <c r="B28" s="65"/>
      <c r="C28" s="52"/>
    </row>
    <row r="29" spans="1:3" ht="17.25" thickBot="1" x14ac:dyDescent="0.3">
      <c r="A29" s="72"/>
      <c r="B29" s="66"/>
      <c r="C29" s="52"/>
    </row>
    <row r="30" spans="1:3" x14ac:dyDescent="0.25">
      <c r="A30" s="69"/>
      <c r="B30" s="52"/>
    </row>
    <row r="31" spans="1:3" x14ac:dyDescent="0.25">
      <c r="A31" s="69"/>
      <c r="B31" s="52"/>
      <c r="C31" s="52"/>
    </row>
    <row r="32" spans="1:3" x14ac:dyDescent="0.25">
      <c r="A32" s="52"/>
      <c r="B32" s="52"/>
      <c r="C32" s="52"/>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8"/>
  <sheetViews>
    <sheetView zoomScale="110" zoomScaleNormal="110" workbookViewId="0">
      <selection activeCell="B6" sqref="B6"/>
    </sheetView>
  </sheetViews>
  <sheetFormatPr defaultColWidth="11.42578125" defaultRowHeight="15" x14ac:dyDescent="0.25"/>
  <cols>
    <col min="1" max="1" width="8.28515625" style="3" customWidth="1"/>
    <col min="2" max="2" width="77" style="3" customWidth="1"/>
    <col min="3" max="16384" width="11.42578125" style="3"/>
  </cols>
  <sheetData>
    <row r="1" spans="1:6" x14ac:dyDescent="0.25">
      <c r="B1" s="461" t="s">
        <v>256</v>
      </c>
    </row>
    <row r="2" spans="1:6" ht="15.75" x14ac:dyDescent="0.25">
      <c r="A2" s="2" t="s">
        <v>54</v>
      </c>
      <c r="B2" s="17"/>
      <c r="C2" s="17"/>
      <c r="D2" s="17"/>
      <c r="E2" s="17"/>
      <c r="F2" s="17"/>
    </row>
    <row r="3" spans="1:6" x14ac:dyDescent="0.25">
      <c r="A3" s="4" t="s">
        <v>55</v>
      </c>
      <c r="B3" s="17"/>
      <c r="C3" s="17"/>
      <c r="D3" s="17"/>
      <c r="E3" s="17"/>
      <c r="F3" s="17"/>
    </row>
    <row r="4" spans="1:6" x14ac:dyDescent="0.25">
      <c r="A4" s="17"/>
      <c r="B4" s="5" t="s">
        <v>56</v>
      </c>
      <c r="C4" s="17"/>
      <c r="D4" s="17"/>
      <c r="E4" s="17"/>
      <c r="F4" s="17"/>
    </row>
    <row r="5" spans="1:6" x14ac:dyDescent="0.25">
      <c r="A5" s="4" t="s">
        <v>57</v>
      </c>
      <c r="B5" s="17"/>
      <c r="C5" s="17"/>
      <c r="D5" s="17"/>
      <c r="E5" s="17"/>
      <c r="F5" s="17"/>
    </row>
    <row r="6" spans="1:6" ht="39" x14ac:dyDescent="0.25">
      <c r="A6" s="17"/>
      <c r="B6" s="5" t="s">
        <v>58</v>
      </c>
      <c r="C6" s="17"/>
      <c r="D6" s="17"/>
      <c r="E6" s="17"/>
      <c r="F6" s="17"/>
    </row>
    <row r="7" spans="1:6" x14ac:dyDescent="0.25">
      <c r="A7" s="4" t="s">
        <v>59</v>
      </c>
      <c r="B7" s="5"/>
      <c r="C7" s="17"/>
      <c r="D7" s="17"/>
      <c r="E7" s="17"/>
      <c r="F7" s="17"/>
    </row>
    <row r="8" spans="1:6" ht="51.75" x14ac:dyDescent="0.25">
      <c r="A8" s="4"/>
      <c r="B8" s="5" t="s">
        <v>250</v>
      </c>
      <c r="C8" s="17"/>
      <c r="D8" s="17"/>
      <c r="E8" s="17"/>
      <c r="F8" s="17"/>
    </row>
    <row r="9" spans="1:6" x14ac:dyDescent="0.25">
      <c r="A9" s="4" t="s">
        <v>60</v>
      </c>
      <c r="B9" s="5"/>
      <c r="C9" s="17"/>
      <c r="D9" s="17"/>
      <c r="E9" s="17"/>
      <c r="F9" s="17"/>
    </row>
    <row r="10" spans="1:6" ht="26.25" x14ac:dyDescent="0.25">
      <c r="A10" s="17"/>
      <c r="B10" s="5" t="s">
        <v>61</v>
      </c>
      <c r="C10" s="17"/>
      <c r="D10" s="17"/>
      <c r="E10" s="17"/>
      <c r="F10" s="17"/>
    </row>
    <row r="11" spans="1:6" x14ac:dyDescent="0.25">
      <c r="A11" s="4" t="s">
        <v>62</v>
      </c>
      <c r="B11" s="17"/>
      <c r="C11" s="17"/>
      <c r="D11" s="17"/>
      <c r="E11" s="17"/>
      <c r="F11" s="17"/>
    </row>
    <row r="12" spans="1:6" ht="25.5" x14ac:dyDescent="0.25">
      <c r="A12" s="17"/>
      <c r="B12" s="7" t="s">
        <v>63</v>
      </c>
      <c r="C12" s="17"/>
      <c r="D12" s="17"/>
      <c r="E12" s="17"/>
      <c r="F12" s="17"/>
    </row>
    <row r="13" spans="1:6" x14ac:dyDescent="0.25">
      <c r="A13" s="4" t="s">
        <v>206</v>
      </c>
      <c r="B13" s="17"/>
      <c r="C13" s="17"/>
      <c r="D13" s="17"/>
      <c r="E13" s="17"/>
      <c r="F13" s="17"/>
    </row>
    <row r="14" spans="1:6" ht="26.25" x14ac:dyDescent="0.25">
      <c r="A14" s="17"/>
      <c r="B14" s="5" t="s">
        <v>64</v>
      </c>
      <c r="C14" s="17"/>
      <c r="D14" s="17"/>
      <c r="E14" s="17"/>
      <c r="F14" s="17"/>
    </row>
    <row r="15" spans="1:6" ht="24.75" customHeight="1" x14ac:dyDescent="0.25">
      <c r="A15" s="446" t="s">
        <v>207</v>
      </c>
      <c r="B15" s="446"/>
      <c r="C15" s="17"/>
      <c r="D15" s="17"/>
      <c r="E15" s="17"/>
      <c r="F15" s="17"/>
    </row>
    <row r="16" spans="1:6" ht="39" x14ac:dyDescent="0.25">
      <c r="A16" s="17"/>
      <c r="B16" s="5" t="s">
        <v>65</v>
      </c>
      <c r="C16" s="17"/>
      <c r="D16" s="17"/>
      <c r="E16" s="17"/>
      <c r="F16" s="17"/>
    </row>
    <row r="17" spans="1:6" x14ac:dyDescent="0.25">
      <c r="A17" s="4" t="s">
        <v>208</v>
      </c>
      <c r="B17" s="17"/>
      <c r="C17" s="17"/>
      <c r="D17" s="17"/>
      <c r="E17" s="17"/>
      <c r="F17" s="17"/>
    </row>
    <row r="18" spans="1:6" ht="39" x14ac:dyDescent="0.25">
      <c r="A18" s="17"/>
      <c r="B18" s="5" t="s">
        <v>66</v>
      </c>
      <c r="C18" s="17"/>
      <c r="D18" s="17"/>
      <c r="E18" s="17"/>
      <c r="F18" s="17"/>
    </row>
    <row r="19" spans="1:6" x14ac:dyDescent="0.25">
      <c r="A19" s="4" t="s">
        <v>209</v>
      </c>
      <c r="B19" s="17"/>
      <c r="C19" s="17"/>
      <c r="D19" s="17"/>
      <c r="E19" s="17"/>
      <c r="F19" s="17"/>
    </row>
    <row r="20" spans="1:6" ht="26.65" customHeight="1" x14ac:dyDescent="0.25">
      <c r="A20" s="17"/>
      <c r="B20" s="5" t="s">
        <v>67</v>
      </c>
      <c r="C20" s="17"/>
      <c r="D20" s="17"/>
      <c r="E20" s="17"/>
      <c r="F20" s="17"/>
    </row>
    <row r="21" spans="1:6" x14ac:dyDescent="0.25">
      <c r="A21" s="4" t="s">
        <v>210</v>
      </c>
      <c r="B21" s="17"/>
      <c r="C21" s="17"/>
      <c r="D21" s="17"/>
      <c r="E21" s="17"/>
      <c r="F21" s="17"/>
    </row>
    <row r="22" spans="1:6" ht="39" x14ac:dyDescent="0.25">
      <c r="A22" s="17"/>
      <c r="B22" s="5" t="s">
        <v>68</v>
      </c>
      <c r="C22" s="17"/>
      <c r="D22" s="17"/>
      <c r="E22" s="17"/>
      <c r="F22" s="17"/>
    </row>
    <row r="23" spans="1:6" x14ac:dyDescent="0.25">
      <c r="A23" s="4" t="s">
        <v>211</v>
      </c>
      <c r="B23" s="17"/>
      <c r="C23" s="17"/>
      <c r="D23" s="17"/>
      <c r="E23" s="17"/>
      <c r="F23" s="17"/>
    </row>
    <row r="24" spans="1:6" ht="84.75" customHeight="1" x14ac:dyDescent="0.25">
      <c r="A24" s="17"/>
      <c r="B24" s="5" t="s">
        <v>69</v>
      </c>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row r="38" spans="1:6" x14ac:dyDescent="0.25">
      <c r="A38" s="17"/>
      <c r="B38" s="17"/>
      <c r="C38" s="17"/>
      <c r="D38" s="17"/>
      <c r="E38" s="17"/>
      <c r="F38" s="17"/>
    </row>
  </sheetData>
  <mergeCells count="1">
    <mergeCell ref="A15:B15"/>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DD357CD0-741A-4DDB-BAE0-313A20C147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www.w3.org/XML/1998/namespace"/>
    <ds:schemaRef ds:uri="http://purl.org/dc/dcmitype/"/>
    <ds:schemaRef ds:uri="http://purl.org/dc/terms/"/>
    <ds:schemaRef ds:uri="http://schemas.microsoft.com/office/2006/documentManagement/types"/>
    <ds:schemaRef ds:uri="04ac4ecf-9708-45f7-9d64-eaef3bff4f59"/>
    <ds:schemaRef ds:uri="http://purl.org/dc/elements/1.1/"/>
    <ds:schemaRef ds:uri="http://schemas.microsoft.com/office/infopath/2007/PartnerControls"/>
    <ds:schemaRef ds:uri="http://schemas.openxmlformats.org/package/2006/metadata/core-properties"/>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lpstr>'Додаток 2 КП на товари'!Print_Area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2025-01-09T07:12:21Z</cp:lastPrinted>
  <dcterms:created xsi:type="dcterms:W3CDTF">2015-10-29T07:24:41Z</dcterms:created>
  <dcterms:modified xsi:type="dcterms:W3CDTF">2025-01-09T08:49:33Z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